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3938888D-E76B-4B72-A6C9-957D2DC0AB9A}" xr6:coauthVersionLast="47" xr6:coauthVersionMax="47" xr10:uidLastSave="{00000000-0000-0000-0000-000000000000}"/>
  <bookViews>
    <workbookView xWindow="-120" yWindow="-120" windowWidth="29040" windowHeight="15840" tabRatio="866" firstSheet="6" activeTab="18" xr2:uid="{00000000-000D-0000-FFFF-FFFF00000000}"/>
  </bookViews>
  <sheets>
    <sheet name="EYLÜL 2024" sheetId="21" r:id="rId1"/>
    <sheet name="EKİM 2024" sheetId="19" r:id="rId2"/>
    <sheet name="KASIM 2024" sheetId="20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  <sheet name="OCAK 2026" sheetId="22" r:id="rId17"/>
    <sheet name="ŞUBAT 2026" sheetId="23" r:id="rId18"/>
    <sheet name="MART 2026" sheetId="24" r:id="rId19"/>
    <sheet name="NİSAN 2026" sheetId="25" r:id="rId20"/>
  </sheets>
  <definedNames>
    <definedName name="_xlnm.Print_Area" localSheetId="11">'AĞUSTOS 2025'!$B$2:$J$40</definedName>
    <definedName name="_xlnm.Print_Area" localSheetId="15">'ARALIK 2025'!$B$2:$J$41</definedName>
    <definedName name="_xlnm.Print_Area" localSheetId="12">'EYLÜL 2025'!$B$2:$J$41</definedName>
    <definedName name="_xlnm.Print_Area" localSheetId="14">'KASIM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24" l="1"/>
  <c r="G53" i="24"/>
  <c r="Q42" i="24"/>
  <c r="G53" i="23"/>
  <c r="Q49" i="24"/>
  <c r="Q48" i="24"/>
  <c r="Q47" i="24"/>
  <c r="Q46" i="24"/>
  <c r="Q45" i="24"/>
  <c r="Q44" i="24"/>
  <c r="Q17" i="24"/>
  <c r="Q18" i="24"/>
  <c r="Q19" i="24"/>
  <c r="Q20" i="24"/>
  <c r="Q21" i="24"/>
  <c r="Q16" i="24"/>
  <c r="Q41" i="24"/>
  <c r="Q40" i="24"/>
  <c r="Q39" i="24"/>
  <c r="Q38" i="24"/>
  <c r="Q37" i="24"/>
  <c r="Q36" i="24"/>
  <c r="Q35" i="24"/>
  <c r="Q34" i="24"/>
  <c r="Q33" i="24"/>
  <c r="Q32" i="24"/>
  <c r="Q31" i="24"/>
  <c r="Q30" i="24"/>
  <c r="Q29" i="24"/>
  <c r="Q28" i="24"/>
  <c r="Q27" i="24"/>
  <c r="Q26" i="24"/>
  <c r="Q25" i="24"/>
  <c r="Q24" i="24"/>
  <c r="Q23" i="24"/>
  <c r="Q15" i="24"/>
  <c r="Q14" i="24"/>
  <c r="Q13" i="24"/>
  <c r="Q12" i="24"/>
  <c r="Q11" i="24"/>
  <c r="Q10" i="24"/>
  <c r="Q9" i="24"/>
  <c r="Q8" i="24"/>
  <c r="Q7" i="24"/>
  <c r="Q6" i="24"/>
  <c r="Q5" i="24"/>
  <c r="Q4" i="24"/>
  <c r="Q3" i="24"/>
  <c r="D58" i="23"/>
  <c r="H53" i="24" l="1"/>
  <c r="I53" i="24" s="1"/>
  <c r="H53" i="23"/>
  <c r="I53" i="23" s="1"/>
  <c r="Q48" i="23"/>
  <c r="Q47" i="23"/>
  <c r="Q46" i="23"/>
  <c r="Q45" i="23"/>
  <c r="Q44" i="23"/>
  <c r="Q43" i="23"/>
  <c r="Q42" i="23"/>
  <c r="Q41" i="23"/>
  <c r="Q40" i="23"/>
  <c r="Q39" i="23"/>
  <c r="Q38" i="23"/>
  <c r="Q37" i="23"/>
  <c r="Q36" i="23"/>
  <c r="Q35" i="23"/>
  <c r="Q34" i="23"/>
  <c r="Q33" i="23"/>
  <c r="Q32" i="23"/>
  <c r="Q31" i="23"/>
  <c r="Q30" i="23"/>
  <c r="Q28" i="23"/>
  <c r="Q27" i="23"/>
  <c r="Q26" i="23"/>
  <c r="Q25" i="23"/>
  <c r="Q24" i="23"/>
  <c r="Q23" i="23"/>
  <c r="Q22" i="23"/>
  <c r="Q21" i="23"/>
  <c r="Q20" i="23"/>
  <c r="Q19" i="23"/>
  <c r="Q18" i="23"/>
  <c r="Q17" i="23"/>
  <c r="Q16" i="23"/>
  <c r="Q14" i="23"/>
  <c r="Q13" i="23"/>
  <c r="Q12" i="23"/>
  <c r="Q11" i="23"/>
  <c r="Q10" i="23"/>
  <c r="Q9" i="23"/>
  <c r="Q8" i="23"/>
  <c r="Q7" i="23"/>
  <c r="Q6" i="23"/>
  <c r="Q5" i="23"/>
  <c r="Q4" i="23"/>
  <c r="Q3" i="23"/>
  <c r="Q66" i="22"/>
  <c r="Q65" i="22"/>
  <c r="Q64" i="22"/>
  <c r="Q63" i="22"/>
  <c r="Q62" i="22"/>
  <c r="Q61" i="22"/>
  <c r="Q60" i="22"/>
  <c r="Q59" i="22"/>
  <c r="Q58" i="22"/>
  <c r="Q57" i="22"/>
  <c r="Q56" i="22"/>
  <c r="Q55" i="22"/>
  <c r="Q54" i="22"/>
  <c r="Q53" i="22"/>
  <c r="Q52" i="22"/>
  <c r="Q51" i="22"/>
  <c r="Q50" i="22"/>
  <c r="Q49" i="22"/>
  <c r="Q48" i="22"/>
  <c r="Q32" i="22"/>
  <c r="Q31" i="22"/>
  <c r="D56" i="25"/>
  <c r="D58" i="25" s="1"/>
  <c r="I50" i="25"/>
  <c r="E50" i="25"/>
  <c r="I47" i="25"/>
  <c r="E47" i="25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D56" i="24"/>
  <c r="D58" i="24" s="1"/>
  <c r="I50" i="24"/>
  <c r="I47" i="24"/>
  <c r="E47" i="24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D56" i="23"/>
  <c r="I50" i="23"/>
  <c r="I47" i="23"/>
  <c r="E4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Q35" i="22"/>
  <c r="Q36" i="22"/>
  <c r="Q37" i="22"/>
  <c r="Q38" i="22"/>
  <c r="Q39" i="22"/>
  <c r="Q40" i="22"/>
  <c r="Q41" i="22"/>
  <c r="Q42" i="22"/>
  <c r="Q43" i="22"/>
  <c r="Q44" i="22"/>
  <c r="Q45" i="22"/>
  <c r="Q46" i="22"/>
  <c r="Q34" i="22"/>
  <c r="N1" i="22"/>
  <c r="G53" i="18"/>
  <c r="Q30" i="22"/>
  <c r="Q29" i="22"/>
  <c r="Q28" i="22"/>
  <c r="Q27" i="22"/>
  <c r="Q26" i="22"/>
  <c r="Q25" i="22"/>
  <c r="Q24" i="22"/>
  <c r="Q23" i="22"/>
  <c r="Q22" i="22"/>
  <c r="Q21" i="22"/>
  <c r="Q19" i="22"/>
  <c r="Q18" i="22"/>
  <c r="Q17" i="22"/>
  <c r="Q16" i="22"/>
  <c r="Q15" i="22"/>
  <c r="Q14" i="22"/>
  <c r="Q13" i="22"/>
  <c r="Q12" i="22"/>
  <c r="Q11" i="22"/>
  <c r="Q10" i="22"/>
  <c r="Q9" i="22"/>
  <c r="Q8" i="22"/>
  <c r="Q7" i="22"/>
  <c r="Q6" i="22"/>
  <c r="Q5" i="22"/>
  <c r="Q4" i="22"/>
  <c r="Q3" i="22"/>
  <c r="D58" i="18"/>
  <c r="Q12" i="18"/>
  <c r="Q21" i="18"/>
  <c r="Q16" i="18"/>
  <c r="Q17" i="18"/>
  <c r="Q18" i="18"/>
  <c r="Q19" i="18"/>
  <c r="Q20" i="18"/>
  <c r="N1" i="18"/>
  <c r="D56" i="22"/>
  <c r="D58" i="22" s="1"/>
  <c r="I47" i="22"/>
  <c r="E47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58" i="17"/>
  <c r="Q27" i="18"/>
  <c r="Q28" i="18"/>
  <c r="Q29" i="18"/>
  <c r="Q30" i="18"/>
  <c r="Q31" i="18"/>
  <c r="Q32" i="18"/>
  <c r="Q3" i="18"/>
  <c r="Q26" i="18"/>
  <c r="Q25" i="18"/>
  <c r="Q24" i="18"/>
  <c r="Q23" i="18"/>
  <c r="Q15" i="18"/>
  <c r="Q14" i="18"/>
  <c r="Q13" i="18"/>
  <c r="Q11" i="18"/>
  <c r="Q10" i="18"/>
  <c r="Q9" i="18"/>
  <c r="Q8" i="18"/>
  <c r="Q7" i="18"/>
  <c r="Q6" i="18"/>
  <c r="Q5" i="18"/>
  <c r="F53" i="17"/>
  <c r="G53" i="17"/>
  <c r="N1" i="17"/>
  <c r="Q28" i="17"/>
  <c r="Q27" i="17"/>
  <c r="Q26" i="17"/>
  <c r="Q25" i="17"/>
  <c r="Q23" i="17"/>
  <c r="Q22" i="17"/>
  <c r="Q21" i="17"/>
  <c r="Q20" i="17"/>
  <c r="Q19" i="17"/>
  <c r="Q18" i="17"/>
  <c r="Q17" i="17"/>
  <c r="Q16" i="17"/>
  <c r="Q15" i="17"/>
  <c r="Q14" i="17"/>
  <c r="Q13" i="17"/>
  <c r="Q11" i="17"/>
  <c r="Q10" i="17"/>
  <c r="Q9" i="17"/>
  <c r="Q8" i="17"/>
  <c r="Q7" i="17"/>
  <c r="Q6" i="17"/>
  <c r="Q5" i="17"/>
  <c r="Q4" i="17"/>
  <c r="Q3" i="17"/>
  <c r="E50" i="16"/>
  <c r="G53" i="16"/>
  <c r="F53" i="24" l="1"/>
  <c r="F56" i="24" s="1"/>
  <c r="F58" i="24" s="1"/>
  <c r="F37" i="24"/>
  <c r="J5" i="25"/>
  <c r="F53" i="25"/>
  <c r="F56" i="25" s="1"/>
  <c r="J36" i="25"/>
  <c r="E56" i="24"/>
  <c r="F37" i="23"/>
  <c r="J36" i="23" s="1"/>
  <c r="F53" i="23"/>
  <c r="F56" i="23" s="1"/>
  <c r="H53" i="18"/>
  <c r="I53" i="18" s="1"/>
  <c r="F37" i="22"/>
  <c r="F53" i="22"/>
  <c r="H53" i="17"/>
  <c r="I53" i="17" s="1"/>
  <c r="H53" i="16"/>
  <c r="I53" i="16" s="1"/>
  <c r="F53" i="16"/>
  <c r="D56" i="16"/>
  <c r="Q12" i="16"/>
  <c r="Q11" i="16"/>
  <c r="Q10" i="16"/>
  <c r="Q9" i="16"/>
  <c r="Q8" i="16"/>
  <c r="Q6" i="16"/>
  <c r="Q5" i="16"/>
  <c r="Q4" i="16"/>
  <c r="Q3" i="16"/>
  <c r="Q22" i="15"/>
  <c r="Q21" i="15"/>
  <c r="Q20" i="15"/>
  <c r="Q19" i="15"/>
  <c r="Q18" i="15"/>
  <c r="Q17" i="15"/>
  <c r="Q16" i="15"/>
  <c r="Q15" i="15"/>
  <c r="Q14" i="15"/>
  <c r="Q12" i="15"/>
  <c r="Q11" i="15"/>
  <c r="Q10" i="15"/>
  <c r="Q9" i="15"/>
  <c r="Q8" i="15"/>
  <c r="Q6" i="15"/>
  <c r="Q5" i="15"/>
  <c r="Q4" i="15"/>
  <c r="Q3" i="15"/>
  <c r="H51" i="15"/>
  <c r="G53" i="15"/>
  <c r="D56" i="15"/>
  <c r="F53" i="15" s="1"/>
  <c r="E50" i="15"/>
  <c r="N22" i="14"/>
  <c r="N20" i="14"/>
  <c r="N18" i="14"/>
  <c r="G53" i="14"/>
  <c r="F53" i="14"/>
  <c r="I50" i="14"/>
  <c r="Q32" i="14"/>
  <c r="Q31" i="14"/>
  <c r="Q30" i="14"/>
  <c r="Q32" i="13"/>
  <c r="Q31" i="13"/>
  <c r="Q30" i="13"/>
  <c r="Q29" i="14"/>
  <c r="Q28" i="14"/>
  <c r="Q27" i="14"/>
  <c r="Q26" i="14"/>
  <c r="Q25" i="14"/>
  <c r="Q24" i="14"/>
  <c r="Q22" i="14"/>
  <c r="Q21" i="14"/>
  <c r="Q20" i="14"/>
  <c r="Q19" i="14"/>
  <c r="Q29" i="13"/>
  <c r="Q28" i="13"/>
  <c r="Q27" i="13"/>
  <c r="Q26" i="13"/>
  <c r="Q25" i="13"/>
  <c r="Q24" i="13"/>
  <c r="Q22" i="13"/>
  <c r="Q21" i="13"/>
  <c r="Q20" i="13"/>
  <c r="Q19" i="13"/>
  <c r="Q17" i="14"/>
  <c r="Q16" i="14"/>
  <c r="Q15" i="14"/>
  <c r="Q14" i="14"/>
  <c r="Q13" i="14"/>
  <c r="AA12" i="14"/>
  <c r="AB12" i="14" s="1"/>
  <c r="Q12" i="14"/>
  <c r="AA11" i="14"/>
  <c r="AB11" i="14" s="1"/>
  <c r="Q11" i="14"/>
  <c r="Q10" i="14"/>
  <c r="Q8" i="14"/>
  <c r="Q7" i="14"/>
  <c r="Q6" i="14"/>
  <c r="AA5" i="14"/>
  <c r="Q5" i="14"/>
  <c r="AA4" i="14"/>
  <c r="Q4" i="14"/>
  <c r="Q3" i="14"/>
  <c r="E56" i="13"/>
  <c r="E53" i="13"/>
  <c r="E50" i="13"/>
  <c r="D58" i="13"/>
  <c r="Q17" i="13"/>
  <c r="Q16" i="13"/>
  <c r="Q15" i="13"/>
  <c r="Q14" i="13"/>
  <c r="Q13" i="13"/>
  <c r="AB12" i="13"/>
  <c r="AA12" i="13"/>
  <c r="Q12" i="13"/>
  <c r="AB11" i="13"/>
  <c r="AA11" i="13"/>
  <c r="Q11" i="13"/>
  <c r="Q10" i="13"/>
  <c r="Q8" i="13"/>
  <c r="Q7" i="13"/>
  <c r="Q6" i="13"/>
  <c r="AA5" i="13"/>
  <c r="Q5" i="13"/>
  <c r="AA4" i="13"/>
  <c r="Q4" i="13"/>
  <c r="Q3" i="13"/>
  <c r="Q30" i="11"/>
  <c r="Q39" i="11"/>
  <c r="Q38" i="11"/>
  <c r="Q37" i="11"/>
  <c r="J36" i="24" l="1"/>
  <c r="F56" i="22"/>
  <c r="G53" i="22"/>
  <c r="H53" i="22" s="1"/>
  <c r="I53" i="22" s="1"/>
  <c r="F58" i="25"/>
  <c r="E56" i="25"/>
  <c r="F58" i="23"/>
  <c r="E56" i="23"/>
  <c r="J36" i="22"/>
  <c r="F58" i="22"/>
  <c r="E56" i="22"/>
  <c r="H53" i="15"/>
  <c r="I53" i="15" s="1"/>
  <c r="H53" i="14"/>
  <c r="I53" i="14" s="1"/>
  <c r="Q36" i="11"/>
  <c r="Q23" i="11"/>
  <c r="Q22" i="11"/>
  <c r="AB34" i="11"/>
  <c r="AB33" i="11"/>
  <c r="AA34" i="11"/>
  <c r="AA33" i="11"/>
  <c r="Q29" i="11" l="1"/>
  <c r="Q35" i="11"/>
  <c r="Q34" i="11"/>
  <c r="Q33" i="11"/>
  <c r="AC2" i="8"/>
  <c r="D58" i="11" l="1"/>
  <c r="N14" i="11"/>
  <c r="Q32" i="11"/>
  <c r="Q28" i="11" l="1"/>
  <c r="AA25" i="10" l="1"/>
  <c r="Q25" i="10"/>
  <c r="AA24" i="10"/>
  <c r="Q24" i="10"/>
  <c r="Q23" i="10"/>
  <c r="Q21" i="10"/>
  <c r="Q27" i="11"/>
  <c r="Q26" i="11"/>
  <c r="Q25" i="11"/>
  <c r="Q21" i="11"/>
  <c r="AA27" i="11"/>
  <c r="AA26" i="11"/>
  <c r="Q20" i="11" l="1"/>
  <c r="Q19" i="11"/>
  <c r="Q18" i="11"/>
  <c r="Q17" i="11"/>
  <c r="Q16" i="11"/>
  <c r="R14" i="11"/>
  <c r="R13" i="11"/>
  <c r="Q20" i="10"/>
  <c r="Q19" i="10"/>
  <c r="Q18" i="10"/>
  <c r="Q17" i="10"/>
  <c r="Q16" i="10"/>
  <c r="R14" i="10"/>
  <c r="R13" i="10"/>
  <c r="L36" i="9"/>
  <c r="Q28" i="9"/>
  <c r="Q27" i="9"/>
  <c r="R25" i="9"/>
  <c r="R24" i="9"/>
  <c r="F58" i="9"/>
  <c r="D58" i="9"/>
  <c r="F50" i="9"/>
  <c r="F56" i="9" s="1"/>
  <c r="E56" i="9" s="1"/>
  <c r="L20" i="6"/>
  <c r="F53" i="8"/>
  <c r="D58" i="8"/>
  <c r="N13" i="8"/>
  <c r="N12" i="8"/>
  <c r="N11" i="8"/>
  <c r="N10" i="8"/>
  <c r="N9" i="8"/>
  <c r="M7" i="8"/>
  <c r="N16" i="6"/>
  <c r="N14" i="6"/>
  <c r="N12" i="6"/>
  <c r="N11" i="6"/>
  <c r="N10" i="6"/>
  <c r="N36" i="5" l="1"/>
  <c r="Q13" i="6"/>
  <c r="Q12" i="6"/>
  <c r="Q11" i="6"/>
  <c r="Q10" i="6"/>
  <c r="Q9" i="6"/>
  <c r="F56" i="5"/>
  <c r="D58" i="5"/>
  <c r="D56" i="5"/>
  <c r="AC2" i="5"/>
  <c r="Q13" i="5"/>
  <c r="Q12" i="5"/>
  <c r="Q11" i="5"/>
  <c r="Q10" i="5"/>
  <c r="Q9" i="5"/>
  <c r="AC2" i="6"/>
  <c r="AC2" i="7"/>
  <c r="AB15" i="19"/>
  <c r="D56" i="20" l="1"/>
  <c r="D58" i="20" s="1"/>
  <c r="I50" i="20"/>
  <c r="E50" i="20"/>
  <c r="I47" i="20"/>
  <c r="E47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56" i="19"/>
  <c r="D58" i="19" s="1"/>
  <c r="I50" i="19"/>
  <c r="E50" i="19"/>
  <c r="I47" i="19"/>
  <c r="E47" i="1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I50" i="18"/>
  <c r="I47" i="18"/>
  <c r="E47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56" i="17"/>
  <c r="I50" i="17"/>
  <c r="I47" i="17"/>
  <c r="E47" i="17"/>
  <c r="D37" i="17"/>
  <c r="F36" i="17"/>
  <c r="D35" i="17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8" i="16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I47" i="15"/>
  <c r="E47" i="15"/>
  <c r="F36" i="15"/>
  <c r="D35" i="15"/>
  <c r="D37" i="15" s="1"/>
  <c r="C35" i="15"/>
  <c r="C37" i="15" s="1"/>
  <c r="D58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D56" i="14"/>
  <c r="I47" i="14"/>
  <c r="E47" i="14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D56" i="13"/>
  <c r="I50" i="13"/>
  <c r="I47" i="13"/>
  <c r="E47" i="13"/>
  <c r="C37" i="13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56" i="11"/>
  <c r="I50" i="11"/>
  <c r="E50" i="11"/>
  <c r="I47" i="11"/>
  <c r="E47" i="11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56" i="10"/>
  <c r="D58" i="10" s="1"/>
  <c r="I50" i="10"/>
  <c r="E50" i="10"/>
  <c r="I47" i="10"/>
  <c r="E47" i="10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D56" i="9"/>
  <c r="I50" i="9"/>
  <c r="I47" i="9"/>
  <c r="E47" i="9"/>
  <c r="D37" i="9"/>
  <c r="F36" i="9"/>
  <c r="D35" i="9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I50" i="8"/>
  <c r="I47" i="8"/>
  <c r="E47" i="8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D56" i="7"/>
  <c r="D58" i="7" s="1"/>
  <c r="I50" i="7"/>
  <c r="E50" i="7"/>
  <c r="I47" i="7"/>
  <c r="E47" i="7"/>
  <c r="F36" i="7"/>
  <c r="D35" i="7"/>
  <c r="D37" i="7" s="1"/>
  <c r="C35" i="7"/>
  <c r="C37" i="7" s="1"/>
  <c r="N34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D56" i="6"/>
  <c r="I50" i="6"/>
  <c r="E50" i="6"/>
  <c r="I47" i="6"/>
  <c r="E47" i="6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6" i="5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18" l="1"/>
  <c r="F58" i="18" s="1"/>
  <c r="F37" i="17"/>
  <c r="J36" i="17" s="1"/>
  <c r="F37" i="16"/>
  <c r="F37" i="15"/>
  <c r="J36" i="15" s="1"/>
  <c r="D58" i="14"/>
  <c r="F56" i="14"/>
  <c r="F37" i="14"/>
  <c r="F58" i="14" s="1"/>
  <c r="F37" i="13"/>
  <c r="F37" i="11"/>
  <c r="J36" i="11" s="1"/>
  <c r="F37" i="10"/>
  <c r="F37" i="9"/>
  <c r="D58" i="6"/>
  <c r="F37" i="8"/>
  <c r="F37" i="6"/>
  <c r="F37" i="5"/>
  <c r="F58" i="5" s="1"/>
  <c r="F53" i="7"/>
  <c r="F56" i="7" s="1"/>
  <c r="F56" i="8"/>
  <c r="F58" i="8" s="1"/>
  <c r="F37" i="20"/>
  <c r="F53" i="20"/>
  <c r="F56" i="20" s="1"/>
  <c r="F37" i="19"/>
  <c r="J5" i="19" s="1"/>
  <c r="F53" i="19"/>
  <c r="F56" i="19" s="1"/>
  <c r="F37" i="21"/>
  <c r="J5" i="21" s="1"/>
  <c r="J35" i="21" s="1"/>
  <c r="F53" i="21"/>
  <c r="F56" i="21" s="1"/>
  <c r="F53" i="18"/>
  <c r="F56" i="18" s="1"/>
  <c r="F56" i="17"/>
  <c r="F56" i="16"/>
  <c r="F56" i="15"/>
  <c r="F56" i="11"/>
  <c r="F56" i="10"/>
  <c r="F53" i="9"/>
  <c r="F37" i="7"/>
  <c r="F58" i="7"/>
  <c r="E56" i="7"/>
  <c r="F53" i="6"/>
  <c r="F56" i="6" s="1"/>
  <c r="J36" i="18" l="1"/>
  <c r="F58" i="17"/>
  <c r="F58" i="15"/>
  <c r="J36" i="16"/>
  <c r="L36" i="15"/>
  <c r="J36" i="14"/>
  <c r="L36" i="14" s="1"/>
  <c r="F58" i="11"/>
  <c r="F58" i="10"/>
  <c r="J36" i="13"/>
  <c r="L36" i="11"/>
  <c r="J36" i="10"/>
  <c r="L36" i="10" s="1"/>
  <c r="J36" i="9"/>
  <c r="E56" i="8"/>
  <c r="J36" i="8"/>
  <c r="L36" i="8" s="1"/>
  <c r="N36" i="8" s="1"/>
  <c r="F58" i="6"/>
  <c r="J36" i="6"/>
  <c r="L36" i="6" s="1"/>
  <c r="J36" i="5"/>
  <c r="L36" i="5" s="1"/>
  <c r="J36" i="7"/>
  <c r="J36" i="19"/>
  <c r="J36" i="20"/>
  <c r="F58" i="20"/>
  <c r="E56" i="20"/>
  <c r="F58" i="19"/>
  <c r="E56" i="19"/>
  <c r="J36" i="21"/>
  <c r="J39" i="21" s="1"/>
  <c r="F58" i="21"/>
  <c r="E56" i="21"/>
  <c r="E56" i="18"/>
  <c r="E56" i="17"/>
  <c r="F58" i="16"/>
  <c r="E56" i="16"/>
  <c r="E56" i="15"/>
  <c r="E56" i="11"/>
  <c r="E56" i="10"/>
  <c r="E56" i="6"/>
  <c r="E56" i="5"/>
  <c r="L36" i="21" l="1"/>
  <c r="N36" i="21" s="1"/>
  <c r="N39" i="21"/>
  <c r="N41" i="21" s="1"/>
  <c r="J4" i="19"/>
  <c r="J35" i="19" s="1"/>
  <c r="J39" i="19" s="1"/>
  <c r="N39" i="19" l="1"/>
  <c r="N41" i="19" s="1"/>
  <c r="J4" i="20"/>
  <c r="L36" i="19"/>
  <c r="N36" i="19" s="1"/>
  <c r="J35" i="20" l="1"/>
  <c r="J39" i="20" s="1"/>
  <c r="L36" i="20"/>
  <c r="N36" i="20" s="1"/>
  <c r="N39" i="20" l="1"/>
  <c r="N41" i="20" s="1"/>
  <c r="J4" i="7"/>
  <c r="J35" i="7" l="1"/>
  <c r="J39" i="7" s="1"/>
  <c r="J4" i="5" l="1"/>
  <c r="N39" i="7"/>
  <c r="N41" i="7" s="1"/>
  <c r="J35" i="5" l="1"/>
  <c r="J39" i="5" s="1"/>
  <c r="N39" i="5" l="1"/>
  <c r="N41" i="5" s="1"/>
  <c r="J4" i="6"/>
  <c r="J35" i="6" l="1"/>
  <c r="J39" i="6" s="1"/>
  <c r="J4" i="8" l="1"/>
  <c r="J35" i="8" l="1"/>
  <c r="J39" i="8" s="1"/>
  <c r="N39" i="8" l="1"/>
  <c r="N41" i="8" s="1"/>
  <c r="J4" i="9"/>
  <c r="J35" i="9" l="1"/>
  <c r="J39" i="9" s="1"/>
  <c r="J4" i="10" l="1"/>
  <c r="N39" i="9"/>
  <c r="N41" i="9" s="1"/>
  <c r="J35" i="10" l="1"/>
  <c r="J39" i="10" s="1"/>
  <c r="J4" i="11" l="1"/>
  <c r="J35" i="11" l="1"/>
  <c r="J39" i="11" s="1"/>
  <c r="J4" i="13" l="1"/>
  <c r="J35" i="13" l="1"/>
  <c r="J39" i="13" s="1"/>
  <c r="J4" i="14" l="1"/>
  <c r="J35" i="14" l="1"/>
  <c r="J39" i="14" s="1"/>
  <c r="J4" i="15" l="1"/>
  <c r="J35" i="15" l="1"/>
  <c r="J39" i="15" s="1"/>
  <c r="J4" i="16" l="1"/>
  <c r="J35" i="16" l="1"/>
  <c r="J39" i="16" s="1"/>
  <c r="J4" i="17" l="1"/>
  <c r="J35" i="17" l="1"/>
  <c r="J39" i="17" s="1"/>
  <c r="J4" i="18" l="1"/>
  <c r="J35" i="18" l="1"/>
  <c r="J39" i="18" s="1"/>
  <c r="J4" i="22" s="1"/>
  <c r="J35" i="22" s="1"/>
  <c r="J39" i="22" s="1"/>
  <c r="J4" i="23" s="1"/>
  <c r="J35" i="23" s="1"/>
  <c r="J39" i="23" s="1"/>
  <c r="J4" i="24" s="1"/>
  <c r="J35" i="24" s="1"/>
  <c r="J39" i="24" s="1"/>
  <c r="J4" i="25" s="1"/>
  <c r="J35" i="25" s="1"/>
  <c r="J39" i="25" s="1"/>
  <c r="F56" i="13" l="1"/>
  <c r="G53" i="13"/>
  <c r="I53" i="13" s="1"/>
  <c r="J53" i="13" s="1"/>
  <c r="H53" i="13"/>
  <c r="F58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EBC7FDCB-9C4C-4D0E-AD09-0667D2935679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56 lt x 16 tl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L8" authorId="0" shapeId="0" xr:uid="{1D90839A-9F4A-47B3-B5C8-734A75F79875}">
      <text>
        <r>
          <rPr>
            <b/>
            <sz val="9"/>
            <color indexed="81"/>
            <rFont val="Tahoma"/>
            <family val="2"/>
            <charset val="162"/>
          </rPr>
          <t>22 Şub.2990 lt x 10 tl Kesik - 14 Şub.583 lt x 3 tl Aksoy İğneli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<sst xmlns="http://schemas.openxmlformats.org/spreadsheetml/2006/main" count="3956" uniqueCount="299">
  <si>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</si>
  <si>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</si>
  <si>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</si>
  <si>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</si>
  <si>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</si>
  <si>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</si>
  <si>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</si>
  <si>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</si>
  <si>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</si>
  <si>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</si>
  <si>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</si>
  <si>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</si>
  <si>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</si>
  <si>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</si>
  <si>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</si>
  <si>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</si>
  <si>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</si>
  <si>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</si>
  <si>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</si>
  <si>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</si>
  <si>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</si>
  <si>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</si>
  <si>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</si>
  <si>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</si>
  <si>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</si>
  <si>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</si>
  <si>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</si>
  <si>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</si>
  <si>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</si>
  <si>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</si>
  <si>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</si>
  <si>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</si>
  <si>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</si>
  <si>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</si>
  <si>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</si>
  <si>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</si>
  <si>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</si>
  <si>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</si>
  <si>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</si>
  <si>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</si>
  <si>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</si>
  <si>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</si>
  <si>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</si>
  <si>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</si>
  <si>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YAĞ C.KARŞILKPRİM</t>
  </si>
  <si>
    <t>V KATILIM</t>
  </si>
  <si>
    <t>ÇEK TUTARI YARISI</t>
  </si>
  <si>
    <t>V EYYÜP AĞA</t>
  </si>
  <si>
    <t>V EYYÜP -İADE</t>
  </si>
  <si>
    <t>35</t>
  </si>
  <si>
    <t>YM2</t>
  </si>
  <si>
    <t>Satış</t>
  </si>
  <si>
    <t>AKPRO BUZAĞI -2</t>
  </si>
  <si>
    <t>AD</t>
  </si>
  <si>
    <t>AKPRO BESİ - 2</t>
  </si>
  <si>
    <t>AKPRO BUZAĞI BAŞLANGIÇ-2</t>
  </si>
  <si>
    <t>AKPRO SÜT ÖZEL -2</t>
  </si>
  <si>
    <t>45</t>
  </si>
  <si>
    <t>ONURLAR KARIŞIMLI ARPA YEMİ</t>
  </si>
  <si>
    <t>AK GIDA ALKALİ</t>
  </si>
  <si>
    <t>AK GIDA ASİT</t>
  </si>
  <si>
    <t>33 LT FİYAT FARKI</t>
  </si>
  <si>
    <t>V. KATILIM</t>
  </si>
  <si>
    <t>V. EYYÜP AĞA</t>
  </si>
  <si>
    <t>Z. EYYÜP AĞA İADE</t>
  </si>
  <si>
    <t>buzağı destek ödemesi</t>
  </si>
  <si>
    <t>15</t>
  </si>
  <si>
    <t>ekim sütüne yazıldı</t>
  </si>
  <si>
    <t>ONURLAR KARIŞIMLI MISIR YEMİ ÇUVALLI</t>
  </si>
  <si>
    <t>30</t>
  </si>
  <si>
    <t>KY271</t>
  </si>
  <si>
    <t>KY272</t>
  </si>
  <si>
    <t>KY025</t>
  </si>
  <si>
    <t>KASIM SÜTÜNE YAZILDI</t>
  </si>
  <si>
    <t>BU FATURAyı ocaktaki alımına yaz</t>
  </si>
  <si>
    <t>PAMUK KÜSPESİ</t>
  </si>
  <si>
    <t>YM4</t>
  </si>
  <si>
    <t>ARALIK SÜTÜNE YAZ</t>
  </si>
  <si>
    <t>75</t>
  </si>
  <si>
    <t>C.P. SIĞIR SÜT 19 YEMİ -PELLET</t>
  </si>
  <si>
    <t>C.P.BUZAĞI BAŞLANGIÇ YEMİ</t>
  </si>
  <si>
    <t>C.P.BUZAĞI BÜYÜTME YEMİ</t>
  </si>
  <si>
    <t>OCAK SÜTÜNE YAZ</t>
  </si>
  <si>
    <t>BU FATURA ARALIKTA ALACAĞI 45 MISIR FATURASINA KARŞILIK OLACAK</t>
  </si>
  <si>
    <t>SÜLEYMAN KARABURUN</t>
  </si>
  <si>
    <t>ÇEK - 117037</t>
  </si>
  <si>
    <t>2 KİŞİ SINAV ÜCRETİ</t>
  </si>
  <si>
    <t>GÖKCANLAR ARPA FLAKE</t>
  </si>
  <si>
    <t>EA1</t>
  </si>
  <si>
    <t>C.P. SIĞIR SÜT 19 YEMİ - PELLET</t>
  </si>
  <si>
    <t>ONURLAR KARIŞIMLI ARPA YEMİ ÇUVALLI</t>
  </si>
  <si>
    <t>OCAK SÜTÜNE YAZILDI</t>
  </si>
  <si>
    <t>FİRDEVS</t>
  </si>
  <si>
    <t>YAHYA</t>
  </si>
  <si>
    <t xml:space="preserve"> </t>
  </si>
  <si>
    <t>SÜLEYMAN+AKSOY</t>
  </si>
  <si>
    <t>ELMAS</t>
  </si>
  <si>
    <t>AKSOY</t>
  </si>
  <si>
    <t>Z. EYYÜP AĞA</t>
  </si>
  <si>
    <t>Süt Vade - Ocak Teslim</t>
  </si>
  <si>
    <t>31</t>
  </si>
  <si>
    <t>AKPRO BESİ BİTİRME</t>
  </si>
  <si>
    <t>AKPRO BUZAĞI - 2</t>
  </si>
  <si>
    <t>AKPRO SÜT ÖZEL - 2</t>
  </si>
  <si>
    <t>ŞUBAT SÜTÜ</t>
  </si>
  <si>
    <t>0</t>
  </si>
  <si>
    <t>Süt Vade - Tes.Tar. 02/01/2025 Depo</t>
  </si>
  <si>
    <t>AKPRO BUZAĞI BAŞLANGIÇ YEMİ</t>
  </si>
  <si>
    <t>Süt Vade - Tes.Tar. 09/01/2025</t>
  </si>
  <si>
    <t>AK GIDA  ASİT</t>
  </si>
  <si>
    <t>21</t>
  </si>
  <si>
    <t>Şubat Sütünde kesilecek</t>
  </si>
  <si>
    <t>Su Fiyat Farkı</t>
  </si>
  <si>
    <t>Hortum 5 Metre</t>
  </si>
  <si>
    <t>ÇEK-23262</t>
  </si>
  <si>
    <t>BERSAN SIĞIR SÜT YEMİ 19 PROTEİN (PREMİUM)</t>
  </si>
  <si>
    <t>Mart Sütünde kesilecek</t>
  </si>
  <si>
    <t>ŞUBAT SÜTÜNE YAZILDI</t>
  </si>
  <si>
    <t>GOLD MISIR FLAKE</t>
  </si>
  <si>
    <t>25</t>
  </si>
  <si>
    <t>1767 LT 13 TL KALİTE CEZASI</t>
  </si>
  <si>
    <t>2990 LT 13 TL KALİTE CEZASI</t>
  </si>
  <si>
    <t>583 LT 3 TL alınan süt</t>
  </si>
  <si>
    <t>37</t>
  </si>
  <si>
    <t>GÜNEY SÜT YEMİ 19 PREMİUM</t>
  </si>
  <si>
    <t>Nisan Sütünde Kesilecek</t>
  </si>
  <si>
    <t>Bayram sütü 9884 lt x 10 tl</t>
  </si>
  <si>
    <t>Akpro Süt Özel-2 50 Ad</t>
  </si>
  <si>
    <t>Mısır 10 Ad</t>
  </si>
  <si>
    <t>Akpro Buzağı Baş. Yemi 5 Ad</t>
  </si>
  <si>
    <t>Akpro Süt Özel-2 40 Ad</t>
  </si>
  <si>
    <t>Akpro Buzağı -2 10 Ad</t>
  </si>
  <si>
    <t>Akpro Besi-2 30 Ad</t>
  </si>
  <si>
    <t>MART SÜTÜNE YAZILDI</t>
  </si>
  <si>
    <t>Süt Yemi 550 Ad</t>
  </si>
  <si>
    <t>Su 117 lt x 16,40 tl</t>
  </si>
  <si>
    <t>Süzek 2 Ad</t>
  </si>
  <si>
    <t>NİSAN SÜTÜNE YAZILDI</t>
  </si>
  <si>
    <t>Güney Süt Yemi 500 Ad.</t>
  </si>
  <si>
    <t>GÜNEY SÜT BUZAĞI BAŞLANGIÇ YEMİ PREMİUM</t>
  </si>
  <si>
    <t>1 Nisan 3670 lt x 10 tl</t>
  </si>
  <si>
    <t>Su 48 Lt x 16,40 tl</t>
  </si>
  <si>
    <t xml:space="preserve">Su 32 lt x 16,40 tl </t>
  </si>
  <si>
    <t>Yankı Akgüç ile görüşüldü Mayıs Sütünden Kesilecek</t>
  </si>
  <si>
    <t>39</t>
  </si>
  <si>
    <t>GÜNEY SÜT BUZAĞI BÜYÜTME PREMİUM</t>
  </si>
  <si>
    <t>Haziran Sütünden Kesilecek</t>
  </si>
  <si>
    <t>Z.EYYÜP AĞA</t>
  </si>
  <si>
    <t>V.EYYÜP AĞA</t>
  </si>
  <si>
    <t>Güney Buz.Baş. 10 Ad.</t>
  </si>
  <si>
    <t>Güney Süt 19 Prem. 540 Ad.</t>
  </si>
  <si>
    <t>MAYIS SÜTÜNE YAZILDI</t>
  </si>
  <si>
    <t>Mayıs Ayı Su 116 lt  16,4 tl</t>
  </si>
  <si>
    <t>GOLD ARPA FLAKE</t>
  </si>
  <si>
    <t>KAMER SOYA KÜSPESİ</t>
  </si>
  <si>
    <t>Temmuz Sütünden Kesilecek</t>
  </si>
  <si>
    <t>GÜNEY SIĞIR SÜT YEMİ 19 PROTEİN PREMİUM</t>
  </si>
  <si>
    <t>Güney Buza.Büy. 20 Ad.</t>
  </si>
  <si>
    <t>Güney Süt 19 Prem. 150 Ad.</t>
  </si>
  <si>
    <t>Güney Buz. Başl. 5 Ad.</t>
  </si>
  <si>
    <t>Güney Buz.Büy. 250 Kg.</t>
  </si>
  <si>
    <t>Güney Süt 19 Pre. 150 Ad.</t>
  </si>
  <si>
    <t>Kamer Soya Küsp. 1500 Kg.</t>
  </si>
  <si>
    <t>HAZİRAN SÜTÜNE YAZILDI</t>
  </si>
  <si>
    <t>Ağustos Sütünden Kesilecek</t>
  </si>
  <si>
    <t>Bayram sütü farkı</t>
  </si>
  <si>
    <t>miktar</t>
  </si>
  <si>
    <t>fiyat farkı</t>
  </si>
  <si>
    <t>kdv tutar</t>
  </si>
  <si>
    <t>bayram sütü farkı</t>
  </si>
  <si>
    <t>Su 27 lt</t>
  </si>
  <si>
    <t>AK GIDA  ASİT (25 Kg)</t>
  </si>
  <si>
    <t>AK GIDA ALKALİ (25 kg)</t>
  </si>
  <si>
    <t>Ak Gıda Asit 2 Ad.</t>
  </si>
  <si>
    <t>Ak Gıda Alkali 2 Ad.</t>
  </si>
  <si>
    <t>PAMUK TOHUMU KÜSPESİ(PTK)</t>
  </si>
  <si>
    <t>Güney Süt 19 Pre. 230 Ad.</t>
  </si>
  <si>
    <t>Arpa Flake 30 Ad.</t>
  </si>
  <si>
    <t>Mısır Flake 30 Ad.</t>
  </si>
  <si>
    <t>Güney Süt 19 Pre. 500 Ad.</t>
  </si>
  <si>
    <t>Kamer Soya 750 Kg.</t>
  </si>
  <si>
    <t>Kamer Soya 1500 Kg.</t>
  </si>
  <si>
    <t>TEMMUZ SÜTÜNDEN KESİLECEK</t>
  </si>
  <si>
    <t>Su 20 lt</t>
  </si>
  <si>
    <t>22-31 Arası Yağ (3,5) 0,15 TL</t>
  </si>
  <si>
    <t>KAMER S.SÜT YEMİ (KAMER" "A)19 H.P</t>
  </si>
  <si>
    <t>SMART BLOK</t>
  </si>
  <si>
    <t>Eylül Sütünden Kesilecek</t>
  </si>
  <si>
    <t>Kasım Sütünden Kesilecek</t>
  </si>
  <si>
    <t>Güney Süt19 Pre. 100 Ad.</t>
  </si>
  <si>
    <t>Gold Arpa Flake 35 Ad.</t>
  </si>
  <si>
    <t>Gold Mısır Flake 35 Ad.</t>
  </si>
  <si>
    <t>Güney Süt19 Pre. 420 Ad.</t>
  </si>
  <si>
    <t>Gold Arpa Flake 40 Ad.</t>
  </si>
  <si>
    <t>Gold Mısır Flake 40 Ad.</t>
  </si>
  <si>
    <t>Pamuk Küspesi 2000 Kg.</t>
  </si>
  <si>
    <t>AĞUSTOS SÜTÜNE YAZILDI</t>
  </si>
  <si>
    <t>ENFESYEM ARPA FLAKE YEMİ</t>
  </si>
  <si>
    <t>ENFESYEM MISIR FLAKE YEMİ</t>
  </si>
  <si>
    <t>SERYEM ÇUVALLI PAMUK KÜSPESİ</t>
  </si>
  <si>
    <t>SERYEM ÖZEL FORMÜL SÜT YEMİ 44HP</t>
  </si>
  <si>
    <t>Ekim Sütünden Kesilecek</t>
  </si>
  <si>
    <t>V.ÇEK-106162</t>
  </si>
  <si>
    <t>V.ÇEK-106163</t>
  </si>
  <si>
    <t>V.ÇEK-106164</t>
  </si>
  <si>
    <t>Su 51 lt</t>
  </si>
  <si>
    <t>30/08/2025 LT ANTİB. 12 TL</t>
  </si>
  <si>
    <t>Tes.Tar. 31/08 2 Ad. 1087 Kit</t>
  </si>
  <si>
    <t xml:space="preserve">HASAN GİRAZ SENET BORCU </t>
  </si>
  <si>
    <t>01/09 2582 LT ANTB. 12 TL</t>
  </si>
  <si>
    <t>11/09 547 LT ANTB. 12 TL</t>
  </si>
  <si>
    <t>Gold Arpa Flake 30 Ad.</t>
  </si>
  <si>
    <t>Gold Mısır Flake 30 Ad.</t>
  </si>
  <si>
    <t>Pamuk Küspesi 20 Ad.</t>
  </si>
  <si>
    <t>EYLÜL SÜTÜNE YAZILDI</t>
  </si>
  <si>
    <t>KAMER S.SÜT YEMİ (İDEAL-PLT)</t>
  </si>
  <si>
    <t>Enfes Arpa Flake 30 Ad.</t>
  </si>
  <si>
    <t>Enfes Mısır Flake 30 Ad.</t>
  </si>
  <si>
    <t>Seryem Pamuk 30 Ad.</t>
  </si>
  <si>
    <t>Seryem Soya 20 Ad.</t>
  </si>
  <si>
    <t>Kamer İdeal 90 Ad.</t>
  </si>
  <si>
    <t>EKİM SÜTÜNE YAZILDI</t>
  </si>
  <si>
    <t>KAMER ARPA TAMAMLAYICI YEM</t>
  </si>
  <si>
    <t>KAMER BUZAĞI BAŞLANGIÇ YEMİ</t>
  </si>
  <si>
    <t>KAMER BUZAĞI BÜYÜTME YEMİ-PLT</t>
  </si>
  <si>
    <t>KAMER MISIR TAMAMLAYICI YEM</t>
  </si>
  <si>
    <t>KAMER S.BESİ YEMİ (NERGİZ-PLT)</t>
  </si>
  <si>
    <t>Ocak Sütünden Kesilecek</t>
  </si>
  <si>
    <t>KAMER S.BESİ YEMİ (ZÜMRÜT-PLT)</t>
  </si>
  <si>
    <t>Şubat Sütünden Kesilecek</t>
  </si>
  <si>
    <t>Arpa Flake 20 Ad.</t>
  </si>
  <si>
    <t>Mısır Flake 20 Ad.</t>
  </si>
  <si>
    <t>Güney 19 Prem.520 Ad.</t>
  </si>
  <si>
    <t>Güney Buz.Başl. 10 Ad.</t>
  </si>
  <si>
    <t>Güney Buz.Büy. 10 Ad.</t>
  </si>
  <si>
    <t>Yalama Kovası 5 Ad.</t>
  </si>
  <si>
    <t>Arpa Flake 10 Ad.</t>
  </si>
  <si>
    <t>Mısır Flake 10 Ad.</t>
  </si>
  <si>
    <t>Güney 19 Prem.120 Ad.</t>
  </si>
  <si>
    <t>Z.ÇEK-254430</t>
  </si>
  <si>
    <t>AVANS</t>
  </si>
  <si>
    <t>Z.ÇEK-254431</t>
  </si>
  <si>
    <t>ARALIK SÜTÜ</t>
  </si>
  <si>
    <t>ARALIK SÜTÜNE YAZILDI</t>
  </si>
  <si>
    <t xml:space="preserve">EYYÜPAĞA VAKIF </t>
  </si>
  <si>
    <t>YEMCİ BEY SÜT 19 PRENSES YEMİ PELET</t>
  </si>
  <si>
    <t>ARALIK SÜTÜNDEN KESİLECEK</t>
  </si>
  <si>
    <t>KAMER DÜVE YEMİ-PLT</t>
  </si>
  <si>
    <t>KAMER PAMUK KÜSPESİ (YAPRAK)</t>
  </si>
  <si>
    <t>06/12/2025 HAKAN ABİNİN BİLGİSİNDE</t>
  </si>
  <si>
    <t>2025 YILI DESTEKLEME FARKI</t>
  </si>
  <si>
    <t>ekim fiyat farkı</t>
  </si>
  <si>
    <t>V.EYYÜPAĞA GÖNDERİLEN</t>
  </si>
  <si>
    <t>V.EYYÜPAĞA HAVALE</t>
  </si>
  <si>
    <t>1. TAKSİT</t>
  </si>
  <si>
    <t>2.TAKSİT</t>
  </si>
  <si>
    <t>OCAK</t>
  </si>
  <si>
    <t>ARALIK SÜTÜNE YAZILDI.</t>
  </si>
  <si>
    <t>Ödeme</t>
  </si>
  <si>
    <t>01.03.2026 Tarihli Çek</t>
  </si>
  <si>
    <t xml:space="preserve">Prenses Süt Yemi 5 Ad. </t>
  </si>
  <si>
    <t>2. TAKSİT</t>
  </si>
  <si>
    <t>YMA</t>
  </si>
  <si>
    <t>Mart Sütünden Kesilecek</t>
  </si>
  <si>
    <t>Buzağı Başl. 11 Ad.</t>
  </si>
  <si>
    <t>Buzağı Büyütme 10 Ad.</t>
  </si>
  <si>
    <t>Nergis Besi 5 Ad.</t>
  </si>
  <si>
    <t>Kamer İdeal 420 Ad.</t>
  </si>
  <si>
    <t>Buzağı Büyütme 15 Ad.</t>
  </si>
  <si>
    <t>Kamer İdeal 60 Ad.</t>
  </si>
  <si>
    <t>Pamuk Küspesi 13 Ad.</t>
  </si>
  <si>
    <t>Buzağı Başl. 10 Ad.</t>
  </si>
  <si>
    <t>Kamer İdeal 330 Ad.</t>
  </si>
  <si>
    <t>KAMER ARPA FLAKE</t>
  </si>
  <si>
    <t>KAMER MISIR FLAKE</t>
  </si>
  <si>
    <t>KAMER S.SÜT YEMİ (EKO/YILDIZ-PLT)</t>
  </si>
  <si>
    <t>KAMER S.SÜT YEMİ (KAMER PLUS)</t>
  </si>
  <si>
    <t>Nisan Sütünden Kesilecek</t>
  </si>
  <si>
    <t>320 50 08 00001</t>
  </si>
  <si>
    <t>H.EYYÜPAĞA</t>
  </si>
  <si>
    <t>Kamer Arpa 10 Ad.</t>
  </si>
  <si>
    <t>Kamer Mısır 20 Ad.</t>
  </si>
  <si>
    <t>Kamer Besi 20 Ad.</t>
  </si>
  <si>
    <t>Kamer İdeal 350 Ad.</t>
  </si>
  <si>
    <t>Kamer Buz.10 Ad.</t>
  </si>
  <si>
    <t>Kamer Düve 5 Ad.</t>
  </si>
  <si>
    <t>Kamer Mısır 10 Ad.</t>
  </si>
  <si>
    <t>Kamer Pamuk 10 Ad</t>
  </si>
  <si>
    <t>Kamer ideal 60 Ad.</t>
  </si>
  <si>
    <t>Kamer İdeal 100 Ad.</t>
  </si>
  <si>
    <t>Kamer Soya 20 Ad.</t>
  </si>
  <si>
    <t>Z.EYYÜPAĞA</t>
  </si>
  <si>
    <t>Mayıs Sütünden Kesilecek</t>
  </si>
  <si>
    <t>h.eyyüğa gönderilen</t>
  </si>
  <si>
    <t>YEM FİYAT FARKI</t>
  </si>
  <si>
    <t xml:space="preserve">Mart Ayı Yem Borcu </t>
  </si>
  <si>
    <t>NİSAN AYI YEM BORCU</t>
  </si>
  <si>
    <t>MAYIS AYI YEM BORCU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</si>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</sst>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0"/>
      </top>
      <bottom/>
      <diagonal/>
    </border>
  </borders>
  <cellStyleXfs count="1228">
    <xf numFmtId="0" fontId="0" fillId="0" borderId="0"/>
    <xf numFmtId="0" fontId="76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4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13" applyNumberFormat="0" applyFill="0" applyAlignment="0" applyProtection="0"/>
    <xf numFmtId="0" fontId="82" fillId="0" borderId="14" applyNumberFormat="0" applyFill="0" applyAlignment="0" applyProtection="0"/>
    <xf numFmtId="0" fontId="83" fillId="0" borderId="15" applyNumberFormat="0" applyFill="0" applyAlignment="0" applyProtection="0"/>
    <xf numFmtId="0" fontId="83" fillId="0" borderId="0" applyNumberFormat="0" applyFill="0" applyBorder="0" applyAlignment="0" applyProtection="0"/>
    <xf numFmtId="0" fontId="84" fillId="3" borderId="0" applyNumberFormat="0" applyBorder="0" applyAlignment="0" applyProtection="0"/>
    <xf numFmtId="0" fontId="85" fillId="4" borderId="0" applyNumberFormat="0" applyBorder="0" applyAlignment="0" applyProtection="0"/>
    <xf numFmtId="0" fontId="86" fillId="5" borderId="0" applyNumberFormat="0" applyBorder="0" applyAlignment="0" applyProtection="0"/>
    <xf numFmtId="0" fontId="87" fillId="6" borderId="16" applyNumberFormat="0" applyAlignment="0" applyProtection="0"/>
    <xf numFmtId="0" fontId="88" fillId="7" borderId="17" applyNumberFormat="0" applyAlignment="0" applyProtection="0"/>
    <xf numFmtId="0" fontId="89" fillId="7" borderId="16" applyNumberFormat="0" applyAlignment="0" applyProtection="0"/>
    <xf numFmtId="0" fontId="90" fillId="0" borderId="18" applyNumberFormat="0" applyFill="0" applyAlignment="0" applyProtection="0"/>
    <xf numFmtId="0" fontId="91" fillId="8" borderId="19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7" fillId="0" borderId="21" applyNumberFormat="0" applyFill="0" applyAlignment="0" applyProtection="0"/>
    <xf numFmtId="0" fontId="94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94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94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94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94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94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9" borderId="20" applyNumberFormat="0" applyFont="0" applyAlignment="0" applyProtection="0"/>
    <xf numFmtId="0" fontId="71" fillId="0" borderId="0" applyNumberFormat="0" applyFont="0" applyFill="0" applyBorder="0" applyAlignment="0" applyProtection="0"/>
    <xf numFmtId="0" fontId="71" fillId="9" borderId="20" applyNumberFormat="0" applyFont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9" fillId="0" borderId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9" borderId="20" applyNumberFormat="0" applyFont="0" applyAlignment="0" applyProtection="0"/>
    <xf numFmtId="0" fontId="70" fillId="0" borderId="0" applyNumberFormat="0" applyFont="0" applyFill="0" applyBorder="0" applyAlignment="0" applyProtection="0"/>
    <xf numFmtId="0" fontId="70" fillId="9" borderId="20" applyNumberFormat="0" applyFont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69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9" borderId="20" applyNumberFormat="0" applyFont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3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1" fillId="0" borderId="0" applyNumberFormat="0" applyFont="0" applyFill="0" applyBorder="0" applyAlignment="0" applyProtection="0"/>
    <xf numFmtId="0" fontId="60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8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9" borderId="20" applyNumberFormat="0" applyFont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3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9" borderId="20" applyNumberFormat="0" applyFont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20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79" fillId="0" borderId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9" borderId="20" applyNumberFormat="0" applyFont="0" applyAlignment="0" applyProtection="0"/>
    <xf numFmtId="0" fontId="53" fillId="0" borderId="0" applyNumberFormat="0" applyFont="0" applyFill="0" applyBorder="0" applyAlignment="0" applyProtection="0"/>
    <xf numFmtId="0" fontId="53" fillId="9" borderId="20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9" borderId="20" applyNumberFormat="0" applyFont="0" applyAlignment="0" applyProtection="0"/>
    <xf numFmtId="0" fontId="53" fillId="0" borderId="0" applyNumberFormat="0" applyFont="0" applyFill="0" applyBorder="0" applyAlignment="0" applyProtection="0"/>
    <xf numFmtId="0" fontId="53" fillId="9" borderId="20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20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20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9" borderId="20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9" borderId="20" applyNumberFormat="0" applyFont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9" borderId="20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20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9" borderId="20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9" borderId="20" applyNumberFormat="0" applyFont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9" borderId="20" applyNumberFormat="0" applyFon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20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0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0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9" borderId="20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0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20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20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0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0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0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0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0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0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0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0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0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0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76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8" fillId="34" borderId="0" xfId="5" applyFont="1" applyFill="1" applyAlignment="1">
      <alignment horizontal="center" vertical="center"/>
    </xf>
    <xf numFmtId="43" fontId="68" fillId="34" borderId="0" xfId="5" applyFont="1" applyFill="1" applyAlignment="1">
      <alignment horizontal="left" vertical="center"/>
    </xf>
    <xf numFmtId="43" fontId="77" fillId="34" borderId="0" xfId="5" applyFont="1" applyFill="1" applyAlignment="1">
      <alignment horizontal="center" vertical="center"/>
    </xf>
    <xf numFmtId="43" fontId="68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77" fillId="34" borderId="5" xfId="5" applyFont="1" applyFill="1" applyBorder="1" applyAlignment="1">
      <alignment horizontal="center" vertical="center"/>
    </xf>
    <xf numFmtId="43" fontId="68" fillId="34" borderId="5" xfId="5" applyFont="1" applyFill="1" applyBorder="1" applyAlignment="1">
      <alignment horizontal="center" vertical="center"/>
    </xf>
    <xf numFmtId="0" fontId="68" fillId="0" borderId="0" xfId="0" applyFont="1"/>
    <xf numFmtId="4" fontId="68" fillId="0" borderId="0" xfId="0" applyNumberFormat="1" applyFont="1"/>
    <xf numFmtId="0" fontId="68" fillId="34" borderId="0" xfId="0" applyFont="1" applyFill="1"/>
    <xf numFmtId="43" fontId="68" fillId="34" borderId="0" xfId="5" applyFont="1" applyFill="1" applyAlignment="1">
      <alignment horizontal="left"/>
    </xf>
    <xf numFmtId="164" fontId="75" fillId="0" borderId="0" xfId="2" applyNumberFormat="1" applyAlignment="1">
      <alignment horizontal="left"/>
    </xf>
    <xf numFmtId="0" fontId="77" fillId="34" borderId="0" xfId="0" applyFont="1" applyFill="1"/>
    <xf numFmtId="43" fontId="0" fillId="34" borderId="0" xfId="0" applyNumberFormat="1" applyFill="1"/>
    <xf numFmtId="43" fontId="68" fillId="0" borderId="0" xfId="5" applyFont="1"/>
    <xf numFmtId="43" fontId="77" fillId="34" borderId="0" xfId="5" applyFont="1" applyFill="1"/>
    <xf numFmtId="0" fontId="78" fillId="0" borderId="5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/>
    </xf>
    <xf numFmtId="3" fontId="77" fillId="0" borderId="2" xfId="0" applyNumberFormat="1" applyFont="1" applyBorder="1" applyAlignment="1">
      <alignment horizontal="center"/>
    </xf>
    <xf numFmtId="0" fontId="77" fillId="0" borderId="2" xfId="0" applyFont="1" applyBorder="1" applyAlignment="1">
      <alignment horizontal="center"/>
    </xf>
    <xf numFmtId="166" fontId="77" fillId="0" borderId="2" xfId="0" applyNumberFormat="1" applyFont="1" applyBorder="1" applyAlignment="1">
      <alignment horizontal="center"/>
    </xf>
    <xf numFmtId="167" fontId="77" fillId="0" borderId="3" xfId="0" applyNumberFormat="1" applyFont="1" applyBorder="1" applyAlignment="1">
      <alignment horizontal="center"/>
    </xf>
    <xf numFmtId="0" fontId="77" fillId="0" borderId="10" xfId="0" applyFont="1" applyBorder="1" applyAlignment="1">
      <alignment horizontal="center"/>
    </xf>
    <xf numFmtId="4" fontId="77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4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68" fontId="0" fillId="0" borderId="5" xfId="0" applyNumberFormat="1" applyBorder="1" applyAlignment="1">
      <alignment horizontal="right"/>
    </xf>
    <xf numFmtId="169" fontId="0" fillId="0" borderId="5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164" fontId="0" fillId="2" borderId="5" xfId="0" applyNumberFormat="1" applyFill="1" applyBorder="1" applyAlignment="1">
      <alignment horizontal="left"/>
    </xf>
    <xf numFmtId="168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164" fontId="0" fillId="2" borderId="5" xfId="122" applyNumberFormat="1" applyFont="1" applyFill="1" applyBorder="1" applyAlignment="1">
      <alignment horizontal="left"/>
    </xf>
    <xf numFmtId="49" fontId="0" fillId="2" borderId="5" xfId="122" applyNumberFormat="1" applyFont="1" applyFill="1" applyBorder="1" applyAlignment="1">
      <alignment horizontal="left"/>
    </xf>
    <xf numFmtId="168" fontId="0" fillId="2" borderId="5" xfId="122" applyNumberFormat="1" applyFont="1" applyFill="1" applyBorder="1" applyAlignment="1">
      <alignment horizontal="right"/>
    </xf>
    <xf numFmtId="3" fontId="0" fillId="2" borderId="5" xfId="122" applyNumberFormat="1" applyFont="1" applyFill="1" applyBorder="1"/>
    <xf numFmtId="169" fontId="0" fillId="2" borderId="5" xfId="122" applyNumberFormat="1" applyFont="1" applyFill="1" applyBorder="1" applyAlignment="1">
      <alignment horizontal="right"/>
    </xf>
    <xf numFmtId="4" fontId="0" fillId="2" borderId="5" xfId="122" applyNumberFormat="1" applyFont="1" applyFill="1" applyBorder="1" applyAlignment="1">
      <alignment horizontal="right"/>
    </xf>
    <xf numFmtId="0" fontId="0" fillId="2" borderId="5" xfId="122" applyFont="1" applyFill="1" applyBorder="1"/>
    <xf numFmtId="164" fontId="0" fillId="34" borderId="5" xfId="122" applyNumberFormat="1" applyFont="1" applyFill="1" applyBorder="1" applyAlignment="1">
      <alignment horizontal="left"/>
    </xf>
    <xf numFmtId="49" fontId="0" fillId="34" borderId="5" xfId="122" applyNumberFormat="1" applyFont="1" applyFill="1" applyBorder="1" applyAlignment="1">
      <alignment horizontal="left"/>
    </xf>
    <xf numFmtId="168" fontId="0" fillId="34" borderId="5" xfId="122" applyNumberFormat="1" applyFont="1" applyFill="1" applyBorder="1" applyAlignment="1">
      <alignment horizontal="right"/>
    </xf>
    <xf numFmtId="3" fontId="0" fillId="34" borderId="5" xfId="122" applyNumberFormat="1" applyFont="1" applyFill="1" applyBorder="1"/>
    <xf numFmtId="169" fontId="0" fillId="34" borderId="5" xfId="122" applyNumberFormat="1" applyFont="1" applyFill="1" applyBorder="1" applyAlignment="1">
      <alignment horizontal="right"/>
    </xf>
    <xf numFmtId="4" fontId="0" fillId="34" borderId="5" xfId="122" applyNumberFormat="1" applyFont="1" applyFill="1" applyBorder="1" applyAlignment="1">
      <alignment horizontal="right"/>
    </xf>
    <xf numFmtId="0" fontId="0" fillId="34" borderId="5" xfId="122" applyFont="1" applyFill="1" applyBorder="1"/>
    <xf numFmtId="164" fontId="0" fillId="0" borderId="5" xfId="122" applyNumberFormat="1" applyFont="1" applyBorder="1" applyAlignment="1">
      <alignment horizontal="left"/>
    </xf>
    <xf numFmtId="49" fontId="0" fillId="0" borderId="5" xfId="122" applyNumberFormat="1" applyFont="1" applyBorder="1" applyAlignment="1">
      <alignment horizontal="left"/>
    </xf>
    <xf numFmtId="168" fontId="0" fillId="0" borderId="5" xfId="122" applyNumberFormat="1" applyFont="1" applyBorder="1" applyAlignment="1">
      <alignment horizontal="right"/>
    </xf>
    <xf numFmtId="3" fontId="0" fillId="0" borderId="5" xfId="122" applyNumberFormat="1" applyFont="1" applyBorder="1"/>
    <xf numFmtId="169" fontId="0" fillId="0" borderId="5" xfId="122" applyNumberFormat="1" applyFont="1" applyBorder="1" applyAlignment="1">
      <alignment horizontal="right"/>
    </xf>
    <xf numFmtId="4" fontId="0" fillId="0" borderId="5" xfId="122" applyNumberFormat="1" applyFont="1" applyBorder="1" applyAlignment="1">
      <alignment horizontal="right"/>
    </xf>
    <xf numFmtId="0" fontId="0" fillId="0" borderId="5" xfId="122" applyFont="1" applyBorder="1"/>
    <xf numFmtId="164" fontId="0" fillId="0" borderId="5" xfId="120" applyNumberFormat="1" applyFont="1" applyBorder="1" applyAlignment="1">
      <alignment horizontal="left"/>
    </xf>
    <xf numFmtId="49" fontId="0" fillId="0" borderId="5" xfId="120" applyNumberFormat="1" applyFont="1" applyBorder="1" applyAlignment="1">
      <alignment horizontal="left"/>
    </xf>
    <xf numFmtId="168" fontId="0" fillId="0" borderId="5" xfId="120" applyNumberFormat="1" applyFont="1" applyBorder="1" applyAlignment="1">
      <alignment horizontal="right"/>
    </xf>
    <xf numFmtId="3" fontId="0" fillId="0" borderId="5" xfId="120" applyNumberFormat="1" applyFont="1" applyBorder="1"/>
    <xf numFmtId="169" fontId="0" fillId="0" borderId="5" xfId="120" applyNumberFormat="1" applyFont="1" applyBorder="1" applyAlignment="1">
      <alignment horizontal="right"/>
    </xf>
    <xf numFmtId="4" fontId="0" fillId="0" borderId="5" xfId="120" applyNumberFormat="1" applyFont="1" applyBorder="1" applyAlignment="1">
      <alignment horizontal="right"/>
    </xf>
    <xf numFmtId="164" fontId="0" fillId="2" borderId="5" xfId="123" applyNumberFormat="1" applyFont="1" applyFill="1" applyBorder="1" applyAlignment="1">
      <alignment horizontal="left"/>
    </xf>
    <xf numFmtId="49" fontId="0" fillId="2" borderId="5" xfId="123" applyNumberFormat="1" applyFont="1" applyFill="1" applyBorder="1" applyAlignment="1">
      <alignment horizontal="left"/>
    </xf>
    <xf numFmtId="168" fontId="0" fillId="2" borderId="5" xfId="123" applyNumberFormat="1" applyFont="1" applyFill="1" applyBorder="1" applyAlignment="1">
      <alignment horizontal="right"/>
    </xf>
    <xf numFmtId="3" fontId="0" fillId="2" borderId="5" xfId="123" applyNumberFormat="1" applyFont="1" applyFill="1" applyBorder="1"/>
    <xf numFmtId="169" fontId="0" fillId="2" borderId="5" xfId="123" applyNumberFormat="1" applyFont="1" applyFill="1" applyBorder="1" applyAlignment="1">
      <alignment horizontal="right"/>
    </xf>
    <xf numFmtId="4" fontId="0" fillId="2" borderId="5" xfId="123" applyNumberFormat="1" applyFont="1" applyFill="1" applyBorder="1" applyAlignment="1">
      <alignment horizontal="right"/>
    </xf>
    <xf numFmtId="0" fontId="0" fillId="2" borderId="5" xfId="123" applyFont="1" applyFill="1" applyBorder="1"/>
    <xf numFmtId="164" fontId="0" fillId="35" borderId="5" xfId="0" applyNumberFormat="1" applyFill="1" applyBorder="1" applyAlignment="1">
      <alignment horizontal="left"/>
    </xf>
    <xf numFmtId="49" fontId="0" fillId="35" borderId="5" xfId="0" applyNumberFormat="1" applyFill="1" applyBorder="1" applyAlignment="1">
      <alignment horizontal="left"/>
    </xf>
    <xf numFmtId="168" fontId="0" fillId="35" borderId="5" xfId="0" applyNumberFormat="1" applyFill="1" applyBorder="1" applyAlignment="1">
      <alignment horizontal="right"/>
    </xf>
    <xf numFmtId="3" fontId="0" fillId="35" borderId="5" xfId="0" applyNumberFormat="1" applyFill="1" applyBorder="1"/>
    <xf numFmtId="169" fontId="0" fillId="35" borderId="5" xfId="0" applyNumberFormat="1" applyFill="1" applyBorder="1" applyAlignment="1">
      <alignment horizontal="right"/>
    </xf>
    <xf numFmtId="4" fontId="0" fillId="35" borderId="5" xfId="0" applyNumberFormat="1" applyFill="1" applyBorder="1" applyAlignment="1">
      <alignment horizontal="right"/>
    </xf>
    <xf numFmtId="164" fontId="0" fillId="36" borderId="5" xfId="0" applyNumberFormat="1" applyFill="1" applyBorder="1" applyAlignment="1">
      <alignment horizontal="left"/>
    </xf>
    <xf numFmtId="49" fontId="0" fillId="36" borderId="5" xfId="0" applyNumberFormat="1" applyFill="1" applyBorder="1" applyAlignment="1">
      <alignment horizontal="left"/>
    </xf>
    <xf numFmtId="168" fontId="0" fillId="36" borderId="5" xfId="0" applyNumberFormat="1" applyFill="1" applyBorder="1" applyAlignment="1">
      <alignment horizontal="right"/>
    </xf>
    <xf numFmtId="3" fontId="0" fillId="36" borderId="5" xfId="0" applyNumberFormat="1" applyFill="1" applyBorder="1"/>
    <xf numFmtId="169" fontId="0" fillId="36" borderId="5" xfId="0" applyNumberFormat="1" applyFill="1" applyBorder="1" applyAlignment="1">
      <alignment horizontal="right"/>
    </xf>
    <xf numFmtId="4" fontId="0" fillId="36" borderId="5" xfId="0" applyNumberFormat="1" applyFill="1" applyBorder="1" applyAlignment="1">
      <alignment horizontal="right"/>
    </xf>
    <xf numFmtId="164" fontId="0" fillId="0" borderId="5" xfId="124" applyNumberFormat="1" applyFont="1" applyBorder="1" applyAlignment="1">
      <alignment horizontal="left"/>
    </xf>
    <xf numFmtId="49" fontId="0" fillId="0" borderId="5" xfId="124" applyNumberFormat="1" applyFont="1" applyBorder="1" applyAlignment="1">
      <alignment horizontal="left"/>
    </xf>
    <xf numFmtId="168" fontId="0" fillId="0" borderId="5" xfId="124" applyNumberFormat="1" applyFont="1" applyBorder="1" applyAlignment="1">
      <alignment horizontal="right"/>
    </xf>
    <xf numFmtId="166" fontId="0" fillId="0" borderId="5" xfId="124" applyNumberFormat="1" applyFont="1" applyBorder="1"/>
    <xf numFmtId="169" fontId="0" fillId="0" borderId="5" xfId="124" applyNumberFormat="1" applyFont="1" applyBorder="1" applyAlignment="1">
      <alignment horizontal="right"/>
    </xf>
    <xf numFmtId="4" fontId="0" fillId="0" borderId="5" xfId="124" applyNumberFormat="1" applyFont="1" applyBorder="1" applyAlignment="1">
      <alignment horizontal="right"/>
    </xf>
    <xf numFmtId="0" fontId="0" fillId="0" borderId="5" xfId="124" applyFont="1" applyBorder="1"/>
    <xf numFmtId="3" fontId="0" fillId="0" borderId="5" xfId="124" applyNumberFormat="1" applyFont="1" applyBorder="1"/>
    <xf numFmtId="164" fontId="0" fillId="0" borderId="5" xfId="125" applyNumberFormat="1" applyFont="1" applyBorder="1" applyAlignment="1">
      <alignment horizontal="left"/>
    </xf>
    <xf numFmtId="49" fontId="0" fillId="0" borderId="5" xfId="125" applyNumberFormat="1" applyFont="1" applyBorder="1" applyAlignment="1">
      <alignment horizontal="left"/>
    </xf>
    <xf numFmtId="168" fontId="0" fillId="0" borderId="5" xfId="125" applyNumberFormat="1" applyFont="1" applyBorder="1" applyAlignment="1">
      <alignment horizontal="right"/>
    </xf>
    <xf numFmtId="3" fontId="0" fillId="0" borderId="5" xfId="125" applyNumberFormat="1" applyFont="1" applyBorder="1"/>
    <xf numFmtId="169" fontId="0" fillId="0" borderId="5" xfId="125" applyNumberFormat="1" applyFont="1" applyBorder="1" applyAlignment="1">
      <alignment horizontal="right"/>
    </xf>
    <xf numFmtId="4" fontId="0" fillId="0" borderId="5" xfId="125" applyNumberFormat="1" applyFont="1" applyBorder="1" applyAlignment="1">
      <alignment horizontal="right"/>
    </xf>
    <xf numFmtId="0" fontId="0" fillId="0" borderId="5" xfId="125" applyFont="1" applyBorder="1"/>
    <xf numFmtId="164" fontId="0" fillId="2" borderId="5" xfId="124" applyNumberFormat="1" applyFont="1" applyFill="1" applyBorder="1" applyAlignment="1">
      <alignment horizontal="left"/>
    </xf>
    <xf numFmtId="49" fontId="0" fillId="2" borderId="5" xfId="124" applyNumberFormat="1" applyFont="1" applyFill="1" applyBorder="1" applyAlignment="1">
      <alignment horizontal="left"/>
    </xf>
    <xf numFmtId="168" fontId="0" fillId="2" borderId="5" xfId="124" applyNumberFormat="1" applyFont="1" applyFill="1" applyBorder="1" applyAlignment="1">
      <alignment horizontal="right"/>
    </xf>
    <xf numFmtId="166" fontId="0" fillId="2" borderId="5" xfId="124" applyNumberFormat="1" applyFont="1" applyFill="1" applyBorder="1"/>
    <xf numFmtId="169" fontId="0" fillId="2" borderId="5" xfId="124" applyNumberFormat="1" applyFont="1" applyFill="1" applyBorder="1" applyAlignment="1">
      <alignment horizontal="right"/>
    </xf>
    <xf numFmtId="4" fontId="0" fillId="2" borderId="5" xfId="124" applyNumberFormat="1" applyFont="1" applyFill="1" applyBorder="1" applyAlignment="1">
      <alignment horizontal="right"/>
    </xf>
    <xf numFmtId="0" fontId="0" fillId="2" borderId="5" xfId="124" applyFont="1" applyFill="1" applyBorder="1"/>
    <xf numFmtId="3" fontId="0" fillId="2" borderId="5" xfId="124" applyNumberFormat="1" applyFont="1" applyFill="1" applyBorder="1"/>
    <xf numFmtId="164" fontId="0" fillId="2" borderId="5" xfId="125" applyNumberFormat="1" applyFont="1" applyFill="1" applyBorder="1" applyAlignment="1">
      <alignment horizontal="left"/>
    </xf>
    <xf numFmtId="49" fontId="0" fillId="2" borderId="5" xfId="125" applyNumberFormat="1" applyFont="1" applyFill="1" applyBorder="1" applyAlignment="1">
      <alignment horizontal="left"/>
    </xf>
    <xf numFmtId="168" fontId="0" fillId="2" borderId="5" xfId="125" applyNumberFormat="1" applyFont="1" applyFill="1" applyBorder="1" applyAlignment="1">
      <alignment horizontal="right"/>
    </xf>
    <xf numFmtId="3" fontId="0" fillId="2" borderId="5" xfId="125" applyNumberFormat="1" applyFont="1" applyFill="1" applyBorder="1"/>
    <xf numFmtId="169" fontId="0" fillId="2" borderId="5" xfId="125" applyNumberFormat="1" applyFont="1" applyFill="1" applyBorder="1" applyAlignment="1">
      <alignment horizontal="right"/>
    </xf>
    <xf numFmtId="4" fontId="0" fillId="2" borderId="5" xfId="125" applyNumberFormat="1" applyFont="1" applyFill="1" applyBorder="1" applyAlignment="1">
      <alignment horizontal="right"/>
    </xf>
    <xf numFmtId="0" fontId="0" fillId="2" borderId="5" xfId="125" applyFont="1" applyFill="1" applyBorder="1"/>
    <xf numFmtId="164" fontId="0" fillId="34" borderId="5" xfId="0" applyNumberFormat="1" applyFill="1" applyBorder="1" applyAlignment="1">
      <alignment horizontal="left"/>
    </xf>
    <xf numFmtId="49" fontId="0" fillId="34" borderId="5" xfId="0" applyNumberFormat="1" applyFill="1" applyBorder="1" applyAlignment="1">
      <alignment horizontal="left"/>
    </xf>
    <xf numFmtId="168" fontId="0" fillId="34" borderId="5" xfId="0" applyNumberFormat="1" applyFill="1" applyBorder="1" applyAlignment="1">
      <alignment horizontal="right"/>
    </xf>
    <xf numFmtId="3" fontId="0" fillId="34" borderId="5" xfId="0" applyNumberFormat="1" applyFill="1" applyBorder="1"/>
    <xf numFmtId="169" fontId="0" fillId="34" borderId="5" xfId="0" applyNumberFormat="1" applyFill="1" applyBorder="1" applyAlignment="1">
      <alignment horizontal="right"/>
    </xf>
    <xf numFmtId="4" fontId="0" fillId="34" borderId="5" xfId="0" applyNumberFormat="1" applyFill="1" applyBorder="1" applyAlignment="1">
      <alignment horizontal="right"/>
    </xf>
    <xf numFmtId="3" fontId="95" fillId="37" borderId="5" xfId="0" applyNumberFormat="1" applyFont="1" applyFill="1" applyBorder="1"/>
    <xf numFmtId="169" fontId="95" fillId="37" borderId="5" xfId="0" applyNumberFormat="1" applyFont="1" applyFill="1" applyBorder="1" applyAlignment="1">
      <alignment horizontal="right"/>
    </xf>
    <xf numFmtId="4" fontId="95" fillId="37" borderId="5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left"/>
    </xf>
    <xf numFmtId="43" fontId="62" fillId="0" borderId="0" xfId="5" applyFont="1"/>
    <xf numFmtId="164" fontId="0" fillId="0" borderId="5" xfId="126" applyNumberFormat="1" applyFont="1" applyBorder="1" applyAlignment="1">
      <alignment horizontal="left"/>
    </xf>
    <xf numFmtId="49" fontId="0" fillId="0" borderId="5" xfId="126" applyNumberFormat="1" applyFont="1" applyBorder="1" applyAlignment="1">
      <alignment horizontal="left"/>
    </xf>
    <xf numFmtId="168" fontId="0" fillId="0" borderId="5" xfId="126" applyNumberFormat="1" applyFont="1" applyBorder="1" applyAlignment="1">
      <alignment horizontal="right"/>
    </xf>
    <xf numFmtId="3" fontId="0" fillId="0" borderId="5" xfId="126" applyNumberFormat="1" applyFont="1" applyBorder="1"/>
    <xf numFmtId="169" fontId="0" fillId="0" borderId="5" xfId="126" applyNumberFormat="1" applyFont="1" applyBorder="1" applyAlignment="1">
      <alignment horizontal="right"/>
    </xf>
    <xf numFmtId="4" fontId="0" fillId="0" borderId="5" xfId="126" applyNumberFormat="1" applyFont="1" applyBorder="1" applyAlignment="1">
      <alignment horizontal="right"/>
    </xf>
    <xf numFmtId="0" fontId="0" fillId="0" borderId="5" xfId="126" applyFont="1" applyBorder="1"/>
    <xf numFmtId="164" fontId="0" fillId="2" borderId="5" xfId="126" applyNumberFormat="1" applyFont="1" applyFill="1" applyBorder="1" applyAlignment="1">
      <alignment horizontal="left"/>
    </xf>
    <xf numFmtId="49" fontId="0" fillId="2" borderId="5" xfId="126" applyNumberFormat="1" applyFont="1" applyFill="1" applyBorder="1" applyAlignment="1">
      <alignment horizontal="left"/>
    </xf>
    <xf numFmtId="168" fontId="0" fillId="2" borderId="5" xfId="126" applyNumberFormat="1" applyFont="1" applyFill="1" applyBorder="1" applyAlignment="1">
      <alignment horizontal="right"/>
    </xf>
    <xf numFmtId="3" fontId="0" fillId="2" borderId="5" xfId="126" applyNumberFormat="1" applyFont="1" applyFill="1" applyBorder="1"/>
    <xf numFmtId="169" fontId="0" fillId="2" borderId="5" xfId="126" applyNumberFormat="1" applyFont="1" applyFill="1" applyBorder="1" applyAlignment="1">
      <alignment horizontal="right"/>
    </xf>
    <xf numFmtId="4" fontId="0" fillId="2" borderId="5" xfId="126" applyNumberFormat="1" applyFont="1" applyFill="1" applyBorder="1" applyAlignment="1">
      <alignment horizontal="right"/>
    </xf>
    <xf numFmtId="0" fontId="0" fillId="2" borderId="5" xfId="126" applyFont="1" applyFill="1" applyBorder="1"/>
    <xf numFmtId="164" fontId="0" fillId="0" borderId="5" xfId="126" applyNumberFormat="1" applyFont="1" applyFill="1" applyBorder="1" applyAlignment="1">
      <alignment horizontal="left"/>
    </xf>
    <xf numFmtId="49" fontId="0" fillId="0" borderId="5" xfId="126" applyNumberFormat="1" applyFont="1" applyFill="1" applyBorder="1" applyAlignment="1">
      <alignment horizontal="left"/>
    </xf>
    <xf numFmtId="168" fontId="0" fillId="0" borderId="5" xfId="126" applyNumberFormat="1" applyFont="1" applyFill="1" applyBorder="1" applyAlignment="1">
      <alignment horizontal="right"/>
    </xf>
    <xf numFmtId="3" fontId="0" fillId="0" borderId="5" xfId="126" applyNumberFormat="1" applyFont="1" applyFill="1" applyBorder="1"/>
    <xf numFmtId="169" fontId="0" fillId="0" borderId="5" xfId="126" applyNumberFormat="1" applyFont="1" applyFill="1" applyBorder="1" applyAlignment="1">
      <alignment horizontal="right"/>
    </xf>
    <xf numFmtId="4" fontId="0" fillId="0" borderId="5" xfId="126" applyNumberFormat="1" applyFont="1" applyFill="1" applyBorder="1" applyAlignment="1">
      <alignment horizontal="right"/>
    </xf>
    <xf numFmtId="0" fontId="0" fillId="0" borderId="5" xfId="126" applyFont="1" applyFill="1" applyBorder="1"/>
    <xf numFmtId="164" fontId="0" fillId="0" borderId="5" xfId="127" applyNumberFormat="1" applyFont="1" applyBorder="1" applyAlignment="1">
      <alignment horizontal="left"/>
    </xf>
    <xf numFmtId="49" fontId="0" fillId="0" borderId="5" xfId="127" applyNumberFormat="1" applyFont="1" applyBorder="1" applyAlignment="1">
      <alignment horizontal="left"/>
    </xf>
    <xf numFmtId="168" fontId="0" fillId="0" borderId="5" xfId="127" applyNumberFormat="1" applyFont="1" applyBorder="1" applyAlignment="1">
      <alignment horizontal="right"/>
    </xf>
    <xf numFmtId="3" fontId="0" fillId="0" borderId="5" xfId="127" applyNumberFormat="1" applyFont="1" applyBorder="1"/>
    <xf numFmtId="169" fontId="0" fillId="0" borderId="5" xfId="127" applyNumberFormat="1" applyFont="1" applyBorder="1" applyAlignment="1">
      <alignment horizontal="right"/>
    </xf>
    <xf numFmtId="4" fontId="0" fillId="0" borderId="5" xfId="127" applyNumberFormat="1" applyFont="1" applyBorder="1" applyAlignment="1">
      <alignment horizontal="right"/>
    </xf>
    <xf numFmtId="0" fontId="0" fillId="0" borderId="5" xfId="127" applyFont="1" applyBorder="1"/>
    <xf numFmtId="166" fontId="0" fillId="0" borderId="5" xfId="127" applyNumberFormat="1" applyFont="1" applyBorder="1"/>
    <xf numFmtId="4" fontId="0" fillId="0" borderId="32" xfId="126" applyNumberFormat="1" applyFont="1" applyFill="1" applyBorder="1" applyAlignment="1">
      <alignment horizontal="right"/>
    </xf>
    <xf numFmtId="164" fontId="0" fillId="34" borderId="5" xfId="125" applyNumberFormat="1" applyFont="1" applyFill="1" applyBorder="1" applyAlignment="1">
      <alignment horizontal="left"/>
    </xf>
    <xf numFmtId="49" fontId="0" fillId="34" borderId="5" xfId="125" applyNumberFormat="1" applyFont="1" applyFill="1" applyBorder="1" applyAlignment="1">
      <alignment horizontal="left"/>
    </xf>
    <xf numFmtId="168" fontId="0" fillId="34" borderId="5" xfId="125" applyNumberFormat="1" applyFont="1" applyFill="1" applyBorder="1" applyAlignment="1">
      <alignment horizontal="right"/>
    </xf>
    <xf numFmtId="3" fontId="0" fillId="34" borderId="5" xfId="125" applyNumberFormat="1" applyFont="1" applyFill="1" applyBorder="1"/>
    <xf numFmtId="169" fontId="0" fillId="34" borderId="5" xfId="125" applyNumberFormat="1" applyFont="1" applyFill="1" applyBorder="1" applyAlignment="1">
      <alignment horizontal="right"/>
    </xf>
    <xf numFmtId="4" fontId="0" fillId="34" borderId="5" xfId="125" applyNumberFormat="1" applyFont="1" applyFill="1" applyBorder="1" applyAlignment="1">
      <alignment horizontal="right"/>
    </xf>
    <xf numFmtId="0" fontId="0" fillId="34" borderId="5" xfId="125" applyFont="1" applyFill="1" applyBorder="1"/>
    <xf numFmtId="164" fontId="0" fillId="2" borderId="5" xfId="127" applyNumberFormat="1" applyFont="1" applyFill="1" applyBorder="1" applyAlignment="1">
      <alignment horizontal="left"/>
    </xf>
    <xf numFmtId="49" fontId="0" fillId="2" borderId="5" xfId="127" applyNumberFormat="1" applyFont="1" applyFill="1" applyBorder="1" applyAlignment="1">
      <alignment horizontal="left"/>
    </xf>
    <xf numFmtId="168" fontId="0" fillId="2" borderId="5" xfId="127" applyNumberFormat="1" applyFont="1" applyFill="1" applyBorder="1" applyAlignment="1">
      <alignment horizontal="right"/>
    </xf>
    <xf numFmtId="3" fontId="0" fillId="2" borderId="5" xfId="127" applyNumberFormat="1" applyFont="1" applyFill="1" applyBorder="1"/>
    <xf numFmtId="169" fontId="0" fillId="2" borderId="5" xfId="127" applyNumberFormat="1" applyFont="1" applyFill="1" applyBorder="1" applyAlignment="1">
      <alignment horizontal="right"/>
    </xf>
    <xf numFmtId="4" fontId="0" fillId="2" borderId="5" xfId="127" applyNumberFormat="1" applyFont="1" applyFill="1" applyBorder="1" applyAlignment="1">
      <alignment horizontal="right"/>
    </xf>
    <xf numFmtId="0" fontId="0" fillId="2" borderId="5" xfId="127" applyFont="1" applyFill="1" applyBorder="1"/>
    <xf numFmtId="166" fontId="0" fillId="2" borderId="5" xfId="127" applyNumberFormat="1" applyFont="1" applyFill="1" applyBorder="1"/>
    <xf numFmtId="49" fontId="0" fillId="0" borderId="0" xfId="0" applyNumberFormat="1" applyAlignment="1">
      <alignment horizontal="left"/>
    </xf>
    <xf numFmtId="0" fontId="0" fillId="35" borderId="0" xfId="0" applyFill="1"/>
    <xf numFmtId="1" fontId="0" fillId="2" borderId="5" xfId="0" applyNumberFormat="1" applyFill="1" applyBorder="1" applyAlignment="1">
      <alignment horizontal="left"/>
    </xf>
    <xf numFmtId="164" fontId="57" fillId="35" borderId="5" xfId="130" applyNumberFormat="1" applyFill="1" applyBorder="1" applyAlignment="1">
      <alignment horizontal="left"/>
    </xf>
    <xf numFmtId="49" fontId="57" fillId="0" borderId="0" xfId="130" applyNumberFormat="1" applyAlignment="1">
      <alignment horizontal="left"/>
    </xf>
    <xf numFmtId="49" fontId="57" fillId="2" borderId="5" xfId="130" applyNumberFormat="1" applyFill="1" applyBorder="1" applyAlignment="1">
      <alignment horizontal="left"/>
    </xf>
    <xf numFmtId="164" fontId="57" fillId="2" borderId="5" xfId="130" applyNumberFormat="1" applyFill="1" applyBorder="1" applyAlignment="1">
      <alignment horizontal="left"/>
    </xf>
    <xf numFmtId="168" fontId="57" fillId="2" borderId="5" xfId="130" applyNumberFormat="1" applyFill="1" applyBorder="1" applyAlignment="1">
      <alignment horizontal="right"/>
    </xf>
    <xf numFmtId="3" fontId="57" fillId="2" borderId="5" xfId="130" applyNumberFormat="1" applyFill="1" applyBorder="1"/>
    <xf numFmtId="169" fontId="57" fillId="2" borderId="5" xfId="130" applyNumberFormat="1" applyFill="1" applyBorder="1" applyAlignment="1">
      <alignment horizontal="right"/>
    </xf>
    <xf numFmtId="4" fontId="57" fillId="2" borderId="5" xfId="130" applyNumberFormat="1" applyFill="1" applyBorder="1" applyAlignment="1">
      <alignment horizontal="right"/>
    </xf>
    <xf numFmtId="0" fontId="57" fillId="2" borderId="5" xfId="130" applyFill="1" applyBorder="1"/>
    <xf numFmtId="0" fontId="56" fillId="0" borderId="5" xfId="150" applyBorder="1"/>
    <xf numFmtId="4" fontId="56" fillId="0" borderId="5" xfId="150" applyNumberFormat="1" applyBorder="1" applyAlignment="1">
      <alignment horizontal="right"/>
    </xf>
    <xf numFmtId="169" fontId="56" fillId="0" borderId="5" xfId="150" applyNumberFormat="1" applyBorder="1" applyAlignment="1">
      <alignment horizontal="right"/>
    </xf>
    <xf numFmtId="43" fontId="56" fillId="0" borderId="5" xfId="151" applyFont="1" applyBorder="1"/>
    <xf numFmtId="168" fontId="56" fillId="0" borderId="5" xfId="150" applyNumberFormat="1" applyBorder="1" applyAlignment="1">
      <alignment horizontal="right"/>
    </xf>
    <xf numFmtId="49" fontId="56" fillId="0" borderId="5" xfId="150" applyNumberFormat="1" applyBorder="1" applyAlignment="1">
      <alignment horizontal="left"/>
    </xf>
    <xf numFmtId="164" fontId="56" fillId="0" borderId="5" xfId="150" applyNumberFormat="1" applyBorder="1" applyAlignment="1">
      <alignment horizontal="left"/>
    </xf>
    <xf numFmtId="49" fontId="56" fillId="0" borderId="0" xfId="150" applyNumberFormat="1" applyAlignment="1">
      <alignment horizontal="left"/>
    </xf>
    <xf numFmtId="167" fontId="0" fillId="0" borderId="0" xfId="0" applyNumberFormat="1"/>
    <xf numFmtId="164" fontId="56" fillId="35" borderId="5" xfId="150" applyNumberFormat="1" applyFill="1" applyBorder="1" applyAlignment="1">
      <alignment horizontal="left"/>
    </xf>
    <xf numFmtId="0" fontId="56" fillId="2" borderId="5" xfId="150" applyFill="1" applyBorder="1"/>
    <xf numFmtId="4" fontId="56" fillId="2" borderId="5" xfId="150" applyNumberFormat="1" applyFill="1" applyBorder="1" applyAlignment="1">
      <alignment horizontal="right"/>
    </xf>
    <xf numFmtId="169" fontId="56" fillId="2" borderId="5" xfId="150" applyNumberFormat="1" applyFill="1" applyBorder="1" applyAlignment="1">
      <alignment horizontal="right"/>
    </xf>
    <xf numFmtId="43" fontId="56" fillId="2" borderId="5" xfId="151" applyFont="1" applyFill="1" applyBorder="1"/>
    <xf numFmtId="168" fontId="56" fillId="2" borderId="5" xfId="150" applyNumberFormat="1" applyFill="1" applyBorder="1" applyAlignment="1">
      <alignment horizontal="right"/>
    </xf>
    <xf numFmtId="164" fontId="56" fillId="2" borderId="5" xfId="150" applyNumberFormat="1" applyFill="1" applyBorder="1" applyAlignment="1">
      <alignment horizontal="left"/>
    </xf>
    <xf numFmtId="49" fontId="56" fillId="2" borderId="5" xfId="150" applyNumberFormat="1" applyFill="1" applyBorder="1" applyAlignment="1">
      <alignment horizontal="left"/>
    </xf>
    <xf numFmtId="49" fontId="50" fillId="0" borderId="0" xfId="327" applyNumberFormat="1" applyAlignment="1">
      <alignment horizontal="left"/>
    </xf>
    <xf numFmtId="4" fontId="0" fillId="0" borderId="0" xfId="0" applyNumberFormat="1" applyAlignment="1">
      <alignment horizontal="right"/>
    </xf>
    <xf numFmtId="0" fontId="0" fillId="2" borderId="2" xfId="0" applyFill="1" applyBorder="1"/>
    <xf numFmtId="3" fontId="49" fillId="0" borderId="5" xfId="347" applyNumberFormat="1" applyBorder="1"/>
    <xf numFmtId="168" fontId="49" fillId="0" borderId="5" xfId="347" applyNumberFormat="1" applyBorder="1" applyAlignment="1">
      <alignment horizontal="right"/>
    </xf>
    <xf numFmtId="49" fontId="49" fillId="0" borderId="5" xfId="347" applyNumberFormat="1" applyBorder="1" applyAlignment="1">
      <alignment horizontal="left"/>
    </xf>
    <xf numFmtId="0" fontId="49" fillId="0" borderId="5" xfId="347" applyBorder="1"/>
    <xf numFmtId="4" fontId="49" fillId="0" borderId="5" xfId="347" applyNumberFormat="1" applyBorder="1" applyAlignment="1">
      <alignment horizontal="right"/>
    </xf>
    <xf numFmtId="169" fontId="49" fillId="0" borderId="5" xfId="347" applyNumberFormat="1" applyBorder="1" applyAlignment="1">
      <alignment horizontal="right"/>
    </xf>
    <xf numFmtId="0" fontId="50" fillId="0" borderId="5" xfId="327" applyBorder="1"/>
    <xf numFmtId="164" fontId="49" fillId="0" borderId="5" xfId="347" applyNumberFormat="1" applyBorder="1" applyAlignment="1">
      <alignment horizontal="left"/>
    </xf>
    <xf numFmtId="4" fontId="50" fillId="0" borderId="5" xfId="327" applyNumberFormat="1" applyBorder="1" applyAlignment="1">
      <alignment horizontal="right"/>
    </xf>
    <xf numFmtId="169" fontId="50" fillId="0" borderId="5" xfId="327" applyNumberFormat="1" applyBorder="1" applyAlignment="1">
      <alignment horizontal="right"/>
    </xf>
    <xf numFmtId="3" fontId="50" fillId="0" borderId="5" xfId="327" applyNumberFormat="1" applyBorder="1"/>
    <xf numFmtId="168" fontId="50" fillId="0" borderId="5" xfId="327" applyNumberFormat="1" applyBorder="1" applyAlignment="1">
      <alignment horizontal="right"/>
    </xf>
    <xf numFmtId="49" fontId="50" fillId="0" borderId="5" xfId="327" applyNumberFormat="1" applyBorder="1" applyAlignment="1">
      <alignment horizontal="left"/>
    </xf>
    <xf numFmtId="164" fontId="50" fillId="0" borderId="5" xfId="327" applyNumberFormat="1" applyBorder="1" applyAlignment="1">
      <alignment horizontal="left"/>
    </xf>
    <xf numFmtId="169" fontId="47" fillId="0" borderId="5" xfId="387" applyNumberFormat="1" applyBorder="1" applyAlignment="1">
      <alignment horizontal="right"/>
    </xf>
    <xf numFmtId="3" fontId="47" fillId="0" borderId="5" xfId="387" applyNumberFormat="1" applyBorder="1"/>
    <xf numFmtId="168" fontId="47" fillId="0" borderId="5" xfId="387" applyNumberFormat="1" applyBorder="1" applyAlignment="1">
      <alignment horizontal="right"/>
    </xf>
    <xf numFmtId="0" fontId="47" fillId="0" borderId="5" xfId="387" applyBorder="1"/>
    <xf numFmtId="4" fontId="47" fillId="0" borderId="5" xfId="387" applyNumberFormat="1" applyBorder="1" applyAlignment="1">
      <alignment horizontal="right"/>
    </xf>
    <xf numFmtId="164" fontId="47" fillId="0" borderId="5" xfId="387" applyNumberFormat="1" applyBorder="1" applyAlignment="1">
      <alignment horizontal="left"/>
    </xf>
    <xf numFmtId="49" fontId="47" fillId="0" borderId="5" xfId="387" applyNumberFormat="1" applyBorder="1" applyAlignment="1">
      <alignment horizontal="left"/>
    </xf>
    <xf numFmtId="49" fontId="47" fillId="0" borderId="0" xfId="387" applyNumberFormat="1" applyAlignment="1">
      <alignment horizontal="left"/>
    </xf>
    <xf numFmtId="0" fontId="46" fillId="0" borderId="5" xfId="407" applyBorder="1"/>
    <xf numFmtId="4" fontId="46" fillId="0" borderId="5" xfId="407" applyNumberFormat="1" applyBorder="1" applyAlignment="1">
      <alignment horizontal="right"/>
    </xf>
    <xf numFmtId="169" fontId="46" fillId="0" borderId="5" xfId="407" applyNumberFormat="1" applyBorder="1" applyAlignment="1">
      <alignment horizontal="right"/>
    </xf>
    <xf numFmtId="3" fontId="46" fillId="0" borderId="5" xfId="407" applyNumberFormat="1" applyBorder="1"/>
    <xf numFmtId="168" fontId="46" fillId="0" borderId="5" xfId="407" applyNumberFormat="1" applyBorder="1" applyAlignment="1">
      <alignment horizontal="right"/>
    </xf>
    <xf numFmtId="49" fontId="46" fillId="0" borderId="5" xfId="407" applyNumberFormat="1" applyBorder="1" applyAlignment="1">
      <alignment horizontal="left"/>
    </xf>
    <xf numFmtId="164" fontId="46" fillId="0" borderId="5" xfId="407" applyNumberFormat="1" applyBorder="1" applyAlignment="1">
      <alignment horizontal="left"/>
    </xf>
    <xf numFmtId="49" fontId="46" fillId="0" borderId="0" xfId="407" applyNumberFormat="1" applyAlignment="1">
      <alignment horizontal="left"/>
    </xf>
    <xf numFmtId="49" fontId="50" fillId="2" borderId="5" xfId="327" applyNumberFormat="1" applyFill="1" applyBorder="1" applyAlignment="1">
      <alignment horizontal="left"/>
    </xf>
    <xf numFmtId="49" fontId="49" fillId="2" borderId="5" xfId="347" applyNumberFormat="1" applyFill="1" applyBorder="1" applyAlignment="1">
      <alignment horizontal="left"/>
    </xf>
    <xf numFmtId="49" fontId="47" fillId="2" borderId="5" xfId="387" applyNumberFormat="1" applyFill="1" applyBorder="1" applyAlignment="1">
      <alignment horizontal="left"/>
    </xf>
    <xf numFmtId="164" fontId="50" fillId="2" borderId="5" xfId="327" applyNumberFormat="1" applyFill="1" applyBorder="1" applyAlignment="1">
      <alignment horizontal="left"/>
    </xf>
    <xf numFmtId="168" fontId="50" fillId="2" borderId="5" xfId="327" applyNumberFormat="1" applyFill="1" applyBorder="1" applyAlignment="1">
      <alignment horizontal="right"/>
    </xf>
    <xf numFmtId="3" fontId="50" fillId="2" borderId="5" xfId="327" applyNumberFormat="1" applyFill="1" applyBorder="1"/>
    <xf numFmtId="169" fontId="50" fillId="2" borderId="5" xfId="327" applyNumberFormat="1" applyFill="1" applyBorder="1" applyAlignment="1">
      <alignment horizontal="right"/>
    </xf>
    <xf numFmtId="4" fontId="50" fillId="2" borderId="5" xfId="327" applyNumberFormat="1" applyFill="1" applyBorder="1" applyAlignment="1">
      <alignment horizontal="right"/>
    </xf>
    <xf numFmtId="0" fontId="50" fillId="2" borderId="5" xfId="327" applyFill="1" applyBorder="1"/>
    <xf numFmtId="164" fontId="49" fillId="2" borderId="5" xfId="347" applyNumberFormat="1" applyFill="1" applyBorder="1" applyAlignment="1">
      <alignment horizontal="left"/>
    </xf>
    <xf numFmtId="168" fontId="49" fillId="2" borderId="5" xfId="347" applyNumberFormat="1" applyFill="1" applyBorder="1" applyAlignment="1">
      <alignment horizontal="right"/>
    </xf>
    <xf numFmtId="3" fontId="49" fillId="2" borderId="5" xfId="347" applyNumberFormat="1" applyFill="1" applyBorder="1"/>
    <xf numFmtId="169" fontId="49" fillId="2" borderId="5" xfId="347" applyNumberFormat="1" applyFill="1" applyBorder="1" applyAlignment="1">
      <alignment horizontal="right"/>
    </xf>
    <xf numFmtId="4" fontId="49" fillId="2" borderId="5" xfId="347" applyNumberFormat="1" applyFill="1" applyBorder="1" applyAlignment="1">
      <alignment horizontal="right"/>
    </xf>
    <xf numFmtId="0" fontId="49" fillId="2" borderId="5" xfId="347" applyFill="1" applyBorder="1"/>
    <xf numFmtId="164" fontId="47" fillId="2" borderId="5" xfId="387" applyNumberFormat="1" applyFill="1" applyBorder="1" applyAlignment="1">
      <alignment horizontal="left"/>
    </xf>
    <xf numFmtId="168" fontId="47" fillId="2" borderId="5" xfId="387" applyNumberFormat="1" applyFill="1" applyBorder="1" applyAlignment="1">
      <alignment horizontal="right"/>
    </xf>
    <xf numFmtId="3" fontId="47" fillId="2" borderId="5" xfId="387" applyNumberFormat="1" applyFill="1" applyBorder="1"/>
    <xf numFmtId="169" fontId="47" fillId="2" borderId="5" xfId="387" applyNumberFormat="1" applyFill="1" applyBorder="1" applyAlignment="1">
      <alignment horizontal="right"/>
    </xf>
    <xf numFmtId="4" fontId="47" fillId="2" borderId="5" xfId="387" applyNumberFormat="1" applyFill="1" applyBorder="1" applyAlignment="1">
      <alignment horizontal="right"/>
    </xf>
    <xf numFmtId="0" fontId="47" fillId="2" borderId="5" xfId="387" applyFill="1" applyBorder="1"/>
    <xf numFmtId="43" fontId="77" fillId="0" borderId="5" xfId="5" applyFont="1" applyFill="1" applyBorder="1" applyAlignment="1">
      <alignment horizontal="center" vertical="center"/>
    </xf>
    <xf numFmtId="4" fontId="45" fillId="0" borderId="0" xfId="427" applyNumberFormat="1" applyAlignment="1">
      <alignment horizontal="right"/>
    </xf>
    <xf numFmtId="164" fontId="46" fillId="2" borderId="5" xfId="407" applyNumberFormat="1" applyFill="1" applyBorder="1" applyAlignment="1">
      <alignment horizontal="left"/>
    </xf>
    <xf numFmtId="49" fontId="46" fillId="2" borderId="5" xfId="407" applyNumberFormat="1" applyFill="1" applyBorder="1" applyAlignment="1">
      <alignment horizontal="left"/>
    </xf>
    <xf numFmtId="168" fontId="46" fillId="2" borderId="5" xfId="407" applyNumberFormat="1" applyFill="1" applyBorder="1" applyAlignment="1">
      <alignment horizontal="right"/>
    </xf>
    <xf numFmtId="3" fontId="46" fillId="2" borderId="5" xfId="407" applyNumberFormat="1" applyFill="1" applyBorder="1"/>
    <xf numFmtId="169" fontId="46" fillId="2" borderId="5" xfId="407" applyNumberFormat="1" applyFill="1" applyBorder="1" applyAlignment="1">
      <alignment horizontal="right"/>
    </xf>
    <xf numFmtId="4" fontId="46" fillId="2" borderId="5" xfId="407" applyNumberFormat="1" applyFill="1" applyBorder="1" applyAlignment="1">
      <alignment horizontal="right"/>
    </xf>
    <xf numFmtId="0" fontId="46" fillId="2" borderId="5" xfId="407" applyFill="1" applyBorder="1"/>
    <xf numFmtId="14" fontId="0" fillId="0" borderId="5" xfId="0" applyNumberFormat="1" applyBorder="1"/>
    <xf numFmtId="49" fontId="42" fillId="0" borderId="0" xfId="407" applyNumberFormat="1" applyFont="1" applyAlignment="1">
      <alignment horizontal="left"/>
    </xf>
    <xf numFmtId="164" fontId="0" fillId="38" borderId="5" xfId="0" applyNumberFormat="1" applyFill="1" applyBorder="1" applyAlignment="1">
      <alignment horizontal="left"/>
    </xf>
    <xf numFmtId="164" fontId="46" fillId="38" borderId="5" xfId="407" applyNumberFormat="1" applyFill="1" applyBorder="1" applyAlignment="1">
      <alignment horizontal="left"/>
    </xf>
    <xf numFmtId="49" fontId="46" fillId="38" borderId="5" xfId="407" applyNumberFormat="1" applyFill="1" applyBorder="1" applyAlignment="1">
      <alignment horizontal="left"/>
    </xf>
    <xf numFmtId="168" fontId="0" fillId="38" borderId="5" xfId="0" applyNumberFormat="1" applyFill="1" applyBorder="1" applyAlignment="1">
      <alignment horizontal="right"/>
    </xf>
    <xf numFmtId="49" fontId="0" fillId="38" borderId="5" xfId="0" applyNumberFormat="1" applyFill="1" applyBorder="1" applyAlignment="1">
      <alignment horizontal="left"/>
    </xf>
    <xf numFmtId="3" fontId="0" fillId="38" borderId="5" xfId="0" applyNumberFormat="1" applyFill="1" applyBorder="1"/>
    <xf numFmtId="169" fontId="0" fillId="38" borderId="5" xfId="0" applyNumberFormat="1" applyFill="1" applyBorder="1" applyAlignment="1">
      <alignment horizontal="right"/>
    </xf>
    <xf numFmtId="4" fontId="0" fillId="38" borderId="5" xfId="0" applyNumberFormat="1" applyFill="1" applyBorder="1" applyAlignment="1">
      <alignment horizontal="right"/>
    </xf>
    <xf numFmtId="0" fontId="0" fillId="38" borderId="5" xfId="0" applyFill="1" applyBorder="1" applyAlignment="1">
      <alignment horizontal="left"/>
    </xf>
    <xf numFmtId="0" fontId="0" fillId="0" borderId="5" xfId="0" applyBorder="1" applyAlignment="1">
      <alignment horizontal="left"/>
    </xf>
    <xf numFmtId="49" fontId="41" fillId="38" borderId="5" xfId="407" applyNumberFormat="1" applyFont="1" applyFill="1" applyBorder="1" applyAlignment="1">
      <alignment horizontal="left"/>
    </xf>
    <xf numFmtId="3" fontId="40" fillId="0" borderId="5" xfId="487" applyNumberFormat="1" applyBorder="1"/>
    <xf numFmtId="0" fontId="40" fillId="0" borderId="5" xfId="487" applyBorder="1"/>
    <xf numFmtId="169" fontId="40" fillId="0" borderId="5" xfId="487" applyNumberFormat="1" applyBorder="1" applyAlignment="1">
      <alignment horizontal="right"/>
    </xf>
    <xf numFmtId="4" fontId="40" fillId="0" borderId="5" xfId="487" applyNumberFormat="1" applyBorder="1" applyAlignment="1">
      <alignment horizontal="right"/>
    </xf>
    <xf numFmtId="166" fontId="40" fillId="0" borderId="5" xfId="487" applyNumberFormat="1" applyBorder="1"/>
    <xf numFmtId="49" fontId="40" fillId="0" borderId="5" xfId="487" applyNumberFormat="1" applyBorder="1" applyAlignment="1">
      <alignment horizontal="left"/>
    </xf>
    <xf numFmtId="168" fontId="40" fillId="0" borderId="5" xfId="487" applyNumberFormat="1" applyBorder="1" applyAlignment="1">
      <alignment horizontal="right"/>
    </xf>
    <xf numFmtId="164" fontId="40" fillId="0" borderId="5" xfId="487" applyNumberFormat="1" applyBorder="1" applyAlignment="1">
      <alignment horizontal="left"/>
    </xf>
    <xf numFmtId="49" fontId="40" fillId="0" borderId="0" xfId="407" applyNumberFormat="1" applyFont="1" applyFill="1" applyBorder="1" applyAlignment="1">
      <alignment horizontal="left"/>
    </xf>
    <xf numFmtId="0" fontId="40" fillId="0" borderId="0" xfId="487"/>
    <xf numFmtId="164" fontId="40" fillId="0" borderId="0" xfId="487" applyNumberFormat="1" applyAlignment="1">
      <alignment horizontal="left"/>
    </xf>
    <xf numFmtId="168" fontId="40" fillId="0" borderId="0" xfId="487" applyNumberFormat="1" applyAlignment="1">
      <alignment horizontal="right"/>
    </xf>
    <xf numFmtId="49" fontId="40" fillId="0" borderId="0" xfId="487" applyNumberFormat="1" applyAlignment="1">
      <alignment horizontal="left"/>
    </xf>
    <xf numFmtId="169" fontId="40" fillId="0" borderId="0" xfId="487" applyNumberFormat="1" applyAlignment="1">
      <alignment horizontal="right"/>
    </xf>
    <xf numFmtId="4" fontId="40" fillId="0" borderId="0" xfId="487" applyNumberFormat="1" applyAlignment="1">
      <alignment horizontal="right"/>
    </xf>
    <xf numFmtId="166" fontId="40" fillId="0" borderId="0" xfId="487" applyNumberFormat="1"/>
    <xf numFmtId="3" fontId="40" fillId="0" borderId="0" xfId="487" applyNumberFormat="1"/>
    <xf numFmtId="0" fontId="39" fillId="0" borderId="5" xfId="507" applyBorder="1"/>
    <xf numFmtId="166" fontId="39" fillId="0" borderId="5" xfId="507" applyNumberFormat="1" applyBorder="1"/>
    <xf numFmtId="4" fontId="39" fillId="0" borderId="5" xfId="507" applyNumberFormat="1" applyBorder="1" applyAlignment="1">
      <alignment horizontal="right"/>
    </xf>
    <xf numFmtId="169" fontId="39" fillId="0" borderId="5" xfId="507" applyNumberFormat="1" applyBorder="1" applyAlignment="1">
      <alignment horizontal="right"/>
    </xf>
    <xf numFmtId="3" fontId="39" fillId="0" borderId="5" xfId="507" applyNumberFormat="1" applyBorder="1"/>
    <xf numFmtId="49" fontId="39" fillId="0" borderId="5" xfId="507" applyNumberFormat="1" applyBorder="1" applyAlignment="1">
      <alignment horizontal="left"/>
    </xf>
    <xf numFmtId="168" fontId="39" fillId="0" borderId="5" xfId="507" applyNumberFormat="1" applyBorder="1" applyAlignment="1">
      <alignment horizontal="right"/>
    </xf>
    <xf numFmtId="164" fontId="39" fillId="0" borderId="5" xfId="507" applyNumberFormat="1" applyBorder="1" applyAlignment="1">
      <alignment horizontal="left"/>
    </xf>
    <xf numFmtId="0" fontId="39" fillId="0" borderId="0" xfId="507"/>
    <xf numFmtId="164" fontId="39" fillId="0" borderId="0" xfId="507" applyNumberFormat="1" applyAlignment="1">
      <alignment horizontal="left"/>
    </xf>
    <xf numFmtId="168" fontId="39" fillId="0" borderId="0" xfId="507" applyNumberFormat="1" applyAlignment="1">
      <alignment horizontal="right"/>
    </xf>
    <xf numFmtId="49" fontId="39" fillId="0" borderId="0" xfId="507" applyNumberFormat="1" applyAlignment="1">
      <alignment horizontal="left"/>
    </xf>
    <xf numFmtId="169" fontId="39" fillId="0" borderId="0" xfId="507" applyNumberFormat="1" applyAlignment="1">
      <alignment horizontal="right"/>
    </xf>
    <xf numFmtId="4" fontId="39" fillId="0" borderId="0" xfId="507" applyNumberFormat="1" applyAlignment="1">
      <alignment horizontal="right"/>
    </xf>
    <xf numFmtId="3" fontId="39" fillId="0" borderId="0" xfId="507" applyNumberFormat="1"/>
    <xf numFmtId="166" fontId="39" fillId="0" borderId="0" xfId="507" applyNumberFormat="1"/>
    <xf numFmtId="49" fontId="41" fillId="2" borderId="5" xfId="407" applyNumberFormat="1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2" fontId="0" fillId="34" borderId="5" xfId="0" applyNumberFormat="1" applyFill="1" applyBorder="1"/>
    <xf numFmtId="43" fontId="38" fillId="0" borderId="0" xfId="528" applyFont="1" applyAlignment="1">
      <alignment horizontal="right"/>
    </xf>
    <xf numFmtId="49" fontId="37" fillId="0" borderId="0" xfId="407" applyNumberFormat="1" applyFont="1" applyFill="1" applyBorder="1" applyAlignment="1">
      <alignment horizontal="left"/>
    </xf>
    <xf numFmtId="0" fontId="37" fillId="0" borderId="5" xfId="548" applyBorder="1"/>
    <xf numFmtId="168" fontId="37" fillId="0" borderId="5" xfId="548" applyNumberFormat="1" applyBorder="1" applyAlignment="1">
      <alignment horizontal="right"/>
    </xf>
    <xf numFmtId="164" fontId="37" fillId="0" borderId="5" xfId="548" applyNumberFormat="1" applyBorder="1" applyAlignment="1">
      <alignment horizontal="left"/>
    </xf>
    <xf numFmtId="169" fontId="37" fillId="0" borderId="5" xfId="548" applyNumberFormat="1" applyBorder="1" applyAlignment="1">
      <alignment horizontal="right"/>
    </xf>
    <xf numFmtId="4" fontId="37" fillId="0" borderId="5" xfId="548" applyNumberFormat="1" applyBorder="1" applyAlignment="1">
      <alignment horizontal="right"/>
    </xf>
    <xf numFmtId="3" fontId="37" fillId="0" borderId="5" xfId="548" applyNumberFormat="1" applyBorder="1"/>
    <xf numFmtId="49" fontId="37" fillId="0" borderId="5" xfId="548" applyNumberFormat="1" applyBorder="1" applyAlignment="1">
      <alignment horizontal="left"/>
    </xf>
    <xf numFmtId="0" fontId="36" fillId="0" borderId="5" xfId="568" applyBorder="1"/>
    <xf numFmtId="4" fontId="36" fillId="0" borderId="5" xfId="568" applyNumberFormat="1" applyBorder="1" applyAlignment="1">
      <alignment horizontal="right"/>
    </xf>
    <xf numFmtId="169" fontId="36" fillId="0" borderId="5" xfId="568" applyNumberFormat="1" applyBorder="1" applyAlignment="1">
      <alignment horizontal="right"/>
    </xf>
    <xf numFmtId="3" fontId="36" fillId="0" borderId="5" xfId="568" applyNumberFormat="1" applyBorder="1"/>
    <xf numFmtId="49" fontId="36" fillId="0" borderId="5" xfId="568" applyNumberFormat="1" applyBorder="1" applyAlignment="1">
      <alignment horizontal="left"/>
    </xf>
    <xf numFmtId="168" fontId="36" fillId="0" borderId="5" xfId="568" applyNumberFormat="1" applyBorder="1" applyAlignment="1">
      <alignment horizontal="right"/>
    </xf>
    <xf numFmtId="164" fontId="36" fillId="0" borderId="5" xfId="568" applyNumberFormat="1" applyBorder="1" applyAlignment="1">
      <alignment horizontal="left"/>
    </xf>
    <xf numFmtId="164" fontId="40" fillId="2" borderId="5" xfId="487" applyNumberFormat="1" applyFill="1" applyBorder="1" applyAlignment="1">
      <alignment horizontal="left"/>
    </xf>
    <xf numFmtId="14" fontId="0" fillId="2" borderId="5" xfId="0" applyNumberFormat="1" applyFill="1" applyBorder="1"/>
    <xf numFmtId="168" fontId="40" fillId="2" borderId="5" xfId="487" applyNumberFormat="1" applyFill="1" applyBorder="1" applyAlignment="1">
      <alignment horizontal="right"/>
    </xf>
    <xf numFmtId="49" fontId="40" fillId="2" borderId="5" xfId="487" applyNumberFormat="1" applyFill="1" applyBorder="1" applyAlignment="1">
      <alignment horizontal="left"/>
    </xf>
    <xf numFmtId="166" fontId="40" fillId="2" borderId="5" xfId="487" applyNumberFormat="1" applyFill="1" applyBorder="1"/>
    <xf numFmtId="169" fontId="40" fillId="2" borderId="5" xfId="487" applyNumberFormat="1" applyFill="1" applyBorder="1" applyAlignment="1">
      <alignment horizontal="right"/>
    </xf>
    <xf numFmtId="4" fontId="40" fillId="2" borderId="5" xfId="487" applyNumberFormat="1" applyFill="1" applyBorder="1" applyAlignment="1">
      <alignment horizontal="right"/>
    </xf>
    <xf numFmtId="0" fontId="40" fillId="2" borderId="5" xfId="487" applyFill="1" applyBorder="1"/>
    <xf numFmtId="3" fontId="40" fillId="2" borderId="5" xfId="487" applyNumberFormat="1" applyFill="1" applyBorder="1"/>
    <xf numFmtId="164" fontId="39" fillId="2" borderId="5" xfId="507" applyNumberFormat="1" applyFill="1" applyBorder="1" applyAlignment="1">
      <alignment horizontal="left"/>
    </xf>
    <xf numFmtId="168" fontId="39" fillId="2" borderId="5" xfId="507" applyNumberFormat="1" applyFill="1" applyBorder="1" applyAlignment="1">
      <alignment horizontal="right"/>
    </xf>
    <xf numFmtId="49" fontId="39" fillId="2" borderId="5" xfId="507" applyNumberFormat="1" applyFill="1" applyBorder="1" applyAlignment="1">
      <alignment horizontal="left"/>
    </xf>
    <xf numFmtId="3" fontId="39" fillId="2" borderId="5" xfId="507" applyNumberFormat="1" applyFill="1" applyBorder="1"/>
    <xf numFmtId="169" fontId="39" fillId="2" borderId="5" xfId="507" applyNumberFormat="1" applyFill="1" applyBorder="1" applyAlignment="1">
      <alignment horizontal="right"/>
    </xf>
    <xf numFmtId="4" fontId="39" fillId="2" borderId="5" xfId="507" applyNumberFormat="1" applyFill="1" applyBorder="1" applyAlignment="1">
      <alignment horizontal="right"/>
    </xf>
    <xf numFmtId="0" fontId="39" fillId="2" borderId="5" xfId="507" applyFill="1" applyBorder="1"/>
    <xf numFmtId="164" fontId="37" fillId="2" borderId="5" xfId="548" applyNumberFormat="1" applyFill="1" applyBorder="1" applyAlignment="1">
      <alignment horizontal="left"/>
    </xf>
    <xf numFmtId="168" fontId="37" fillId="2" borderId="5" xfId="548" applyNumberFormat="1" applyFill="1" applyBorder="1" applyAlignment="1">
      <alignment horizontal="right"/>
    </xf>
    <xf numFmtId="49" fontId="37" fillId="2" borderId="5" xfId="548" applyNumberFormat="1" applyFill="1" applyBorder="1" applyAlignment="1">
      <alignment horizontal="left"/>
    </xf>
    <xf numFmtId="3" fontId="37" fillId="2" borderId="5" xfId="548" applyNumberFormat="1" applyFill="1" applyBorder="1"/>
    <xf numFmtId="169" fontId="37" fillId="2" borderId="5" xfId="548" applyNumberFormat="1" applyFill="1" applyBorder="1" applyAlignment="1">
      <alignment horizontal="right"/>
    </xf>
    <xf numFmtId="4" fontId="37" fillId="2" borderId="5" xfId="548" applyNumberFormat="1" applyFill="1" applyBorder="1" applyAlignment="1">
      <alignment horizontal="right"/>
    </xf>
    <xf numFmtId="0" fontId="37" fillId="2" borderId="5" xfId="548" applyFill="1" applyBorder="1"/>
    <xf numFmtId="49" fontId="35" fillId="0" borderId="0" xfId="407" applyNumberFormat="1" applyFont="1" applyFill="1" applyBorder="1" applyAlignment="1">
      <alignment horizontal="left"/>
    </xf>
    <xf numFmtId="0" fontId="35" fillId="0" borderId="5" xfId="588" applyBorder="1"/>
    <xf numFmtId="4" fontId="35" fillId="0" borderId="5" xfId="588" applyNumberFormat="1" applyBorder="1" applyAlignment="1">
      <alignment horizontal="right"/>
    </xf>
    <xf numFmtId="169" fontId="35" fillId="0" borderId="5" xfId="588" applyNumberFormat="1" applyBorder="1" applyAlignment="1">
      <alignment horizontal="right"/>
    </xf>
    <xf numFmtId="3" fontId="35" fillId="0" borderId="5" xfId="588" applyNumberFormat="1" applyBorder="1"/>
    <xf numFmtId="49" fontId="35" fillId="0" borderId="5" xfId="588" applyNumberFormat="1" applyBorder="1" applyAlignment="1">
      <alignment horizontal="left"/>
    </xf>
    <xf numFmtId="168" fontId="35" fillId="0" borderId="5" xfId="588" applyNumberFormat="1" applyBorder="1" applyAlignment="1">
      <alignment horizontal="right"/>
    </xf>
    <xf numFmtId="164" fontId="35" fillId="0" borderId="5" xfId="588" applyNumberFormat="1" applyBorder="1" applyAlignment="1">
      <alignment horizontal="left"/>
    </xf>
    <xf numFmtId="0" fontId="77" fillId="0" borderId="5" xfId="0" applyFont="1" applyBorder="1"/>
    <xf numFmtId="43" fontId="34" fillId="0" borderId="5" xfId="5" applyFont="1" applyBorder="1"/>
    <xf numFmtId="43" fontId="0" fillId="0" borderId="5" xfId="0" applyNumberFormat="1" applyBorder="1"/>
    <xf numFmtId="0" fontId="33" fillId="0" borderId="5" xfId="608" applyBorder="1"/>
    <xf numFmtId="166" fontId="33" fillId="0" borderId="5" xfId="608" applyNumberFormat="1" applyBorder="1"/>
    <xf numFmtId="4" fontId="33" fillId="0" borderId="5" xfId="608" applyNumberFormat="1" applyBorder="1" applyAlignment="1">
      <alignment horizontal="right"/>
    </xf>
    <xf numFmtId="169" fontId="33" fillId="0" borderId="5" xfId="608" applyNumberFormat="1" applyBorder="1" applyAlignment="1">
      <alignment horizontal="right"/>
    </xf>
    <xf numFmtId="3" fontId="33" fillId="0" borderId="5" xfId="608" applyNumberFormat="1" applyBorder="1"/>
    <xf numFmtId="49" fontId="33" fillId="0" borderId="5" xfId="608" applyNumberFormat="1" applyBorder="1" applyAlignment="1">
      <alignment horizontal="left"/>
    </xf>
    <xf numFmtId="168" fontId="33" fillId="0" borderId="5" xfId="608" applyNumberFormat="1" applyBorder="1" applyAlignment="1">
      <alignment horizontal="right"/>
    </xf>
    <xf numFmtId="164" fontId="33" fillId="0" borderId="5" xfId="608" applyNumberFormat="1" applyBorder="1" applyAlignment="1">
      <alignment horizontal="left"/>
    </xf>
    <xf numFmtId="0" fontId="33" fillId="0" borderId="0" xfId="608"/>
    <xf numFmtId="164" fontId="33" fillId="0" borderId="0" xfId="608" applyNumberFormat="1" applyAlignment="1">
      <alignment horizontal="left"/>
    </xf>
    <xf numFmtId="168" fontId="33" fillId="0" borderId="0" xfId="608" applyNumberFormat="1" applyAlignment="1">
      <alignment horizontal="right"/>
    </xf>
    <xf numFmtId="49" fontId="33" fillId="0" borderId="0" xfId="608" applyNumberFormat="1" applyAlignment="1">
      <alignment horizontal="left"/>
    </xf>
    <xf numFmtId="169" fontId="33" fillId="0" borderId="0" xfId="608" applyNumberFormat="1" applyAlignment="1">
      <alignment horizontal="right"/>
    </xf>
    <xf numFmtId="4" fontId="33" fillId="0" borderId="0" xfId="608" applyNumberFormat="1" applyAlignment="1">
      <alignment horizontal="right"/>
    </xf>
    <xf numFmtId="3" fontId="33" fillId="0" borderId="0" xfId="608" applyNumberFormat="1"/>
    <xf numFmtId="166" fontId="33" fillId="0" borderId="0" xfId="608" applyNumberFormat="1"/>
    <xf numFmtId="164" fontId="32" fillId="2" borderId="5" xfId="628" applyNumberFormat="1" applyFill="1" applyBorder="1" applyAlignment="1">
      <alignment horizontal="left"/>
    </xf>
    <xf numFmtId="168" fontId="32" fillId="2" borderId="5" xfId="628" applyNumberFormat="1" applyFill="1" applyBorder="1" applyAlignment="1">
      <alignment horizontal="right"/>
    </xf>
    <xf numFmtId="49" fontId="32" fillId="2" borderId="5" xfId="628" applyNumberFormat="1" applyFill="1" applyBorder="1" applyAlignment="1">
      <alignment horizontal="left"/>
    </xf>
    <xf numFmtId="3" fontId="32" fillId="2" borderId="5" xfId="628" applyNumberFormat="1" applyFill="1" applyBorder="1"/>
    <xf numFmtId="169" fontId="32" fillId="2" borderId="5" xfId="628" applyNumberFormat="1" applyFill="1" applyBorder="1" applyAlignment="1">
      <alignment horizontal="right"/>
    </xf>
    <xf numFmtId="4" fontId="32" fillId="2" borderId="5" xfId="628" applyNumberFormat="1" applyFill="1" applyBorder="1" applyAlignment="1">
      <alignment horizontal="right"/>
    </xf>
    <xf numFmtId="14" fontId="0" fillId="0" borderId="4" xfId="0" applyNumberFormat="1" applyBorder="1" applyAlignment="1">
      <alignment horizontal="left"/>
    </xf>
    <xf numFmtId="0" fontId="31" fillId="0" borderId="5" xfId="648" applyBorder="1"/>
    <xf numFmtId="4" fontId="31" fillId="0" borderId="5" xfId="648" applyNumberFormat="1" applyBorder="1" applyAlignment="1">
      <alignment horizontal="right"/>
    </xf>
    <xf numFmtId="169" fontId="31" fillId="0" borderId="5" xfId="648" applyNumberFormat="1" applyBorder="1" applyAlignment="1">
      <alignment horizontal="right"/>
    </xf>
    <xf numFmtId="3" fontId="31" fillId="0" borderId="5" xfId="648" applyNumberFormat="1" applyBorder="1"/>
    <xf numFmtId="49" fontId="31" fillId="0" borderId="5" xfId="648" applyNumberFormat="1" applyBorder="1" applyAlignment="1">
      <alignment horizontal="left"/>
    </xf>
    <xf numFmtId="168" fontId="31" fillId="0" borderId="5" xfId="648" applyNumberFormat="1" applyBorder="1" applyAlignment="1">
      <alignment horizontal="right"/>
    </xf>
    <xf numFmtId="164" fontId="31" fillId="0" borderId="5" xfId="648" applyNumberFormat="1" applyBorder="1" applyAlignment="1">
      <alignment horizontal="left"/>
    </xf>
    <xf numFmtId="0" fontId="30" fillId="0" borderId="5" xfId="668" applyBorder="1"/>
    <xf numFmtId="166" fontId="30" fillId="0" borderId="5" xfId="668" applyNumberFormat="1" applyBorder="1"/>
    <xf numFmtId="169" fontId="30" fillId="0" borderId="5" xfId="668" applyNumberFormat="1" applyBorder="1" applyAlignment="1">
      <alignment horizontal="right"/>
    </xf>
    <xf numFmtId="4" fontId="30" fillId="0" borderId="5" xfId="668" applyNumberFormat="1" applyBorder="1" applyAlignment="1">
      <alignment horizontal="right"/>
    </xf>
    <xf numFmtId="3" fontId="30" fillId="0" borderId="5" xfId="668" applyNumberFormat="1" applyBorder="1"/>
    <xf numFmtId="49" fontId="30" fillId="0" borderId="5" xfId="668" applyNumberFormat="1" applyBorder="1" applyAlignment="1">
      <alignment horizontal="left"/>
    </xf>
    <xf numFmtId="168" fontId="30" fillId="0" borderId="5" xfId="668" applyNumberFormat="1" applyBorder="1" applyAlignment="1">
      <alignment horizontal="right"/>
    </xf>
    <xf numFmtId="164" fontId="30" fillId="0" borderId="5" xfId="668" applyNumberFormat="1" applyBorder="1" applyAlignment="1">
      <alignment horizontal="left"/>
    </xf>
    <xf numFmtId="0" fontId="30" fillId="0" borderId="0" xfId="668"/>
    <xf numFmtId="164" fontId="30" fillId="0" borderId="0" xfId="668" applyNumberFormat="1" applyAlignment="1">
      <alignment horizontal="left"/>
    </xf>
    <xf numFmtId="168" fontId="30" fillId="0" borderId="0" xfId="668" applyNumberFormat="1" applyAlignment="1">
      <alignment horizontal="right"/>
    </xf>
    <xf numFmtId="49" fontId="30" fillId="0" borderId="0" xfId="668" applyNumberFormat="1" applyAlignment="1">
      <alignment horizontal="left"/>
    </xf>
    <xf numFmtId="169" fontId="30" fillId="0" borderId="0" xfId="668" applyNumberFormat="1" applyAlignment="1">
      <alignment horizontal="right"/>
    </xf>
    <xf numFmtId="4" fontId="30" fillId="0" borderId="0" xfId="668" applyNumberFormat="1" applyAlignment="1">
      <alignment horizontal="right"/>
    </xf>
    <xf numFmtId="3" fontId="30" fillId="0" borderId="0" xfId="668" applyNumberFormat="1"/>
    <xf numFmtId="166" fontId="30" fillId="0" borderId="0" xfId="668" applyNumberFormat="1"/>
    <xf numFmtId="164" fontId="36" fillId="2" borderId="5" xfId="568" applyNumberFormat="1" applyFill="1" applyBorder="1" applyAlignment="1">
      <alignment horizontal="left"/>
    </xf>
    <xf numFmtId="168" fontId="36" fillId="2" borderId="5" xfId="568" applyNumberFormat="1" applyFill="1" applyBorder="1" applyAlignment="1">
      <alignment horizontal="right"/>
    </xf>
    <xf numFmtId="49" fontId="36" fillId="2" borderId="5" xfId="568" applyNumberFormat="1" applyFill="1" applyBorder="1" applyAlignment="1">
      <alignment horizontal="left"/>
    </xf>
    <xf numFmtId="3" fontId="36" fillId="2" borderId="5" xfId="568" applyNumberFormat="1" applyFill="1" applyBorder="1"/>
    <xf numFmtId="169" fontId="36" fillId="2" borderId="5" xfId="568" applyNumberFormat="1" applyFill="1" applyBorder="1" applyAlignment="1">
      <alignment horizontal="right"/>
    </xf>
    <xf numFmtId="4" fontId="36" fillId="2" borderId="5" xfId="568" applyNumberFormat="1" applyFill="1" applyBorder="1" applyAlignment="1">
      <alignment horizontal="right"/>
    </xf>
    <xf numFmtId="0" fontId="36" fillId="2" borderId="5" xfId="568" applyFill="1" applyBorder="1"/>
    <xf numFmtId="164" fontId="33" fillId="2" borderId="5" xfId="608" applyNumberFormat="1" applyFill="1" applyBorder="1" applyAlignment="1">
      <alignment horizontal="left"/>
    </xf>
    <xf numFmtId="168" fontId="35" fillId="2" borderId="5" xfId="588" applyNumberFormat="1" applyFill="1" applyBorder="1" applyAlignment="1">
      <alignment horizontal="right"/>
    </xf>
    <xf numFmtId="168" fontId="33" fillId="2" borderId="5" xfId="608" applyNumberFormat="1" applyFill="1" applyBorder="1" applyAlignment="1">
      <alignment horizontal="right"/>
    </xf>
    <xf numFmtId="49" fontId="33" fillId="2" borderId="5" xfId="608" applyNumberFormat="1" applyFill="1" applyBorder="1" applyAlignment="1">
      <alignment horizontal="left"/>
    </xf>
    <xf numFmtId="166" fontId="33" fillId="2" borderId="5" xfId="608" applyNumberFormat="1" applyFill="1" applyBorder="1"/>
    <xf numFmtId="169" fontId="33" fillId="2" borderId="5" xfId="608" applyNumberFormat="1" applyFill="1" applyBorder="1" applyAlignment="1">
      <alignment horizontal="right"/>
    </xf>
    <xf numFmtId="4" fontId="33" fillId="2" borderId="5" xfId="608" applyNumberFormat="1" applyFill="1" applyBorder="1" applyAlignment="1">
      <alignment horizontal="right"/>
    </xf>
    <xf numFmtId="0" fontId="33" fillId="2" borderId="5" xfId="608" applyFill="1" applyBorder="1"/>
    <xf numFmtId="164" fontId="30" fillId="2" borderId="5" xfId="668" applyNumberFormat="1" applyFill="1" applyBorder="1" applyAlignment="1">
      <alignment horizontal="left"/>
    </xf>
    <xf numFmtId="168" fontId="30" fillId="2" borderId="5" xfId="668" applyNumberFormat="1" applyFill="1" applyBorder="1" applyAlignment="1">
      <alignment horizontal="right"/>
    </xf>
    <xf numFmtId="49" fontId="30" fillId="2" borderId="5" xfId="668" applyNumberFormat="1" applyFill="1" applyBorder="1" applyAlignment="1">
      <alignment horizontal="left"/>
    </xf>
    <xf numFmtId="166" fontId="30" fillId="2" borderId="5" xfId="668" applyNumberFormat="1" applyFill="1" applyBorder="1"/>
    <xf numFmtId="4" fontId="30" fillId="2" borderId="5" xfId="668" applyNumberFormat="1" applyFill="1" applyBorder="1" applyAlignment="1">
      <alignment horizontal="right"/>
    </xf>
    <xf numFmtId="0" fontId="30" fillId="2" borderId="5" xfId="668" applyFill="1" applyBorder="1"/>
    <xf numFmtId="0" fontId="28" fillId="0" borderId="5" xfId="708" applyBorder="1"/>
    <xf numFmtId="166" fontId="28" fillId="0" borderId="5" xfId="708" applyNumberFormat="1" applyBorder="1"/>
    <xf numFmtId="4" fontId="28" fillId="0" borderId="5" xfId="708" applyNumberFormat="1" applyBorder="1" applyAlignment="1">
      <alignment horizontal="right"/>
    </xf>
    <xf numFmtId="3" fontId="28" fillId="0" borderId="5" xfId="708" applyNumberFormat="1" applyBorder="1"/>
    <xf numFmtId="169" fontId="28" fillId="0" borderId="5" xfId="708" applyNumberFormat="1" applyBorder="1" applyAlignment="1">
      <alignment horizontal="right"/>
    </xf>
    <xf numFmtId="49" fontId="28" fillId="0" borderId="5" xfId="708" applyNumberFormat="1" applyBorder="1" applyAlignment="1">
      <alignment horizontal="left"/>
    </xf>
    <xf numFmtId="168" fontId="28" fillId="0" borderId="5" xfId="708" applyNumberFormat="1" applyBorder="1" applyAlignment="1">
      <alignment horizontal="right"/>
    </xf>
    <xf numFmtId="164" fontId="28" fillId="0" borderId="5" xfId="708" applyNumberFormat="1" applyBorder="1" applyAlignment="1">
      <alignment horizontal="left"/>
    </xf>
    <xf numFmtId="49" fontId="28" fillId="0" borderId="0" xfId="407" applyNumberFormat="1" applyFont="1" applyFill="1" applyBorder="1" applyAlignment="1">
      <alignment horizontal="left"/>
    </xf>
    <xf numFmtId="0" fontId="27" fillId="0" borderId="5" xfId="728" applyBorder="1"/>
    <xf numFmtId="4" fontId="27" fillId="0" borderId="5" xfId="728" applyNumberFormat="1" applyBorder="1" applyAlignment="1">
      <alignment horizontal="right"/>
    </xf>
    <xf numFmtId="169" fontId="27" fillId="0" borderId="5" xfId="728" applyNumberFormat="1" applyBorder="1" applyAlignment="1">
      <alignment horizontal="right"/>
    </xf>
    <xf numFmtId="3" fontId="27" fillId="0" borderId="5" xfId="728" applyNumberFormat="1" applyBorder="1"/>
    <xf numFmtId="49" fontId="27" fillId="0" borderId="5" xfId="728" applyNumberFormat="1" applyBorder="1" applyAlignment="1">
      <alignment horizontal="left"/>
    </xf>
    <xf numFmtId="168" fontId="27" fillId="0" borderId="5" xfId="728" applyNumberFormat="1" applyBorder="1" applyAlignment="1">
      <alignment horizontal="right"/>
    </xf>
    <xf numFmtId="164" fontId="27" fillId="0" borderId="5" xfId="728" applyNumberFormat="1" applyBorder="1" applyAlignment="1">
      <alignment horizontal="left"/>
    </xf>
    <xf numFmtId="164" fontId="35" fillId="2" borderId="5" xfId="588" applyNumberFormat="1" applyFill="1" applyBorder="1" applyAlignment="1">
      <alignment horizontal="left"/>
    </xf>
    <xf numFmtId="49" fontId="35" fillId="2" borderId="5" xfId="588" applyNumberFormat="1" applyFill="1" applyBorder="1" applyAlignment="1">
      <alignment horizontal="left"/>
    </xf>
    <xf numFmtId="3" fontId="35" fillId="2" borderId="5" xfId="588" applyNumberFormat="1" applyFill="1" applyBorder="1"/>
    <xf numFmtId="169" fontId="35" fillId="2" borderId="5" xfId="588" applyNumberFormat="1" applyFill="1" applyBorder="1" applyAlignment="1">
      <alignment horizontal="right"/>
    </xf>
    <xf numFmtId="4" fontId="35" fillId="2" borderId="5" xfId="588" applyNumberFormat="1" applyFill="1" applyBorder="1" applyAlignment="1">
      <alignment horizontal="right"/>
    </xf>
    <xf numFmtId="0" fontId="35" fillId="2" borderId="5" xfId="588" applyFill="1" applyBorder="1"/>
    <xf numFmtId="3" fontId="33" fillId="2" borderId="5" xfId="608" applyNumberFormat="1" applyFill="1" applyBorder="1"/>
    <xf numFmtId="164" fontId="31" fillId="2" borderId="5" xfId="648" applyNumberFormat="1" applyFill="1" applyBorder="1" applyAlignment="1">
      <alignment horizontal="left"/>
    </xf>
    <xf numFmtId="168" fontId="31" fillId="2" borderId="5" xfId="648" applyNumberFormat="1" applyFill="1" applyBorder="1" applyAlignment="1">
      <alignment horizontal="right"/>
    </xf>
    <xf numFmtId="49" fontId="31" fillId="2" borderId="5" xfId="648" applyNumberFormat="1" applyFill="1" applyBorder="1" applyAlignment="1">
      <alignment horizontal="left"/>
    </xf>
    <xf numFmtId="3" fontId="31" fillId="2" borderId="5" xfId="648" applyNumberFormat="1" applyFill="1" applyBorder="1"/>
    <xf numFmtId="169" fontId="31" fillId="2" borderId="5" xfId="648" applyNumberFormat="1" applyFill="1" applyBorder="1" applyAlignment="1">
      <alignment horizontal="right"/>
    </xf>
    <xf numFmtId="4" fontId="31" fillId="2" borderId="5" xfId="648" applyNumberFormat="1" applyFill="1" applyBorder="1" applyAlignment="1">
      <alignment horizontal="right"/>
    </xf>
    <xf numFmtId="0" fontId="31" fillId="2" borderId="5" xfId="648" applyFill="1" applyBorder="1"/>
    <xf numFmtId="3" fontId="30" fillId="2" borderId="5" xfId="668" applyNumberFormat="1" applyFill="1" applyBorder="1"/>
    <xf numFmtId="169" fontId="30" fillId="2" borderId="5" xfId="668" applyNumberFormat="1" applyFill="1" applyBorder="1" applyAlignment="1">
      <alignment horizontal="right"/>
    </xf>
    <xf numFmtId="164" fontId="30" fillId="34" borderId="5" xfId="668" applyNumberFormat="1" applyFill="1" applyBorder="1" applyAlignment="1">
      <alignment horizontal="left"/>
    </xf>
    <xf numFmtId="168" fontId="35" fillId="34" borderId="5" xfId="588" applyNumberFormat="1" applyFill="1" applyBorder="1" applyAlignment="1">
      <alignment horizontal="right"/>
    </xf>
    <xf numFmtId="14" fontId="0" fillId="34" borderId="5" xfId="0" applyNumberFormat="1" applyFill="1" applyBorder="1"/>
    <xf numFmtId="168" fontId="30" fillId="34" borderId="5" xfId="668" applyNumberFormat="1" applyFill="1" applyBorder="1" applyAlignment="1">
      <alignment horizontal="right"/>
    </xf>
    <xf numFmtId="49" fontId="30" fillId="34" borderId="5" xfId="668" applyNumberFormat="1" applyFill="1" applyBorder="1" applyAlignment="1">
      <alignment horizontal="left"/>
    </xf>
    <xf numFmtId="166" fontId="30" fillId="34" borderId="5" xfId="668" applyNumberFormat="1" applyFill="1" applyBorder="1"/>
    <xf numFmtId="169" fontId="30" fillId="34" borderId="5" xfId="668" applyNumberFormat="1" applyFill="1" applyBorder="1" applyAlignment="1">
      <alignment horizontal="right"/>
    </xf>
    <xf numFmtId="4" fontId="30" fillId="34" borderId="5" xfId="668" applyNumberFormat="1" applyFill="1" applyBorder="1" applyAlignment="1">
      <alignment horizontal="right"/>
    </xf>
    <xf numFmtId="0" fontId="30" fillId="34" borderId="5" xfId="668" applyFill="1" applyBorder="1"/>
    <xf numFmtId="49" fontId="25" fillId="34" borderId="5" xfId="668" applyNumberFormat="1" applyFont="1" applyFill="1" applyBorder="1" applyAlignment="1">
      <alignment horizontal="left"/>
    </xf>
    <xf numFmtId="0" fontId="24" fillId="0" borderId="5" xfId="768" applyBorder="1"/>
    <xf numFmtId="4" fontId="24" fillId="0" borderId="5" xfId="768" applyNumberFormat="1" applyBorder="1" applyAlignment="1">
      <alignment horizontal="right"/>
    </xf>
    <xf numFmtId="169" fontId="24" fillId="0" borderId="5" xfId="768" applyNumberFormat="1" applyBorder="1" applyAlignment="1">
      <alignment horizontal="right"/>
    </xf>
    <xf numFmtId="49" fontId="24" fillId="0" borderId="0" xfId="407" applyNumberFormat="1" applyFont="1" applyFill="1" applyBorder="1" applyAlignment="1">
      <alignment horizontal="left"/>
    </xf>
    <xf numFmtId="49" fontId="24" fillId="0" borderId="5" xfId="768" applyNumberFormat="1" applyBorder="1" applyAlignment="1">
      <alignment horizontal="left"/>
    </xf>
    <xf numFmtId="3" fontId="24" fillId="0" borderId="5" xfId="768" applyNumberFormat="1" applyBorder="1"/>
    <xf numFmtId="168" fontId="24" fillId="0" borderId="5" xfId="768" applyNumberFormat="1" applyBorder="1" applyAlignment="1">
      <alignment horizontal="right"/>
    </xf>
    <xf numFmtId="168" fontId="35" fillId="0" borderId="5" xfId="588" applyNumberFormat="1" applyFill="1" applyBorder="1" applyAlignment="1">
      <alignment horizontal="right"/>
    </xf>
    <xf numFmtId="164" fontId="24" fillId="0" borderId="5" xfId="768" applyNumberFormat="1" applyBorder="1" applyAlignment="1">
      <alignment horizontal="left"/>
    </xf>
    <xf numFmtId="49" fontId="0" fillId="2" borderId="4" xfId="0" applyNumberFormat="1" applyFill="1" applyBorder="1" applyAlignment="1">
      <alignment horizontal="left"/>
    </xf>
    <xf numFmtId="0" fontId="0" fillId="0" borderId="33" xfId="0" applyBorder="1"/>
    <xf numFmtId="164" fontId="35" fillId="0" borderId="4" xfId="588" applyNumberFormat="1" applyBorder="1" applyAlignment="1">
      <alignment horizontal="left"/>
    </xf>
    <xf numFmtId="4" fontId="35" fillId="0" borderId="6" xfId="588" applyNumberFormat="1" applyBorder="1" applyAlignment="1">
      <alignment horizontal="right"/>
    </xf>
    <xf numFmtId="164" fontId="33" fillId="0" borderId="4" xfId="608" applyNumberFormat="1" applyBorder="1" applyAlignment="1">
      <alignment horizontal="left"/>
    </xf>
    <xf numFmtId="4" fontId="33" fillId="0" borderId="6" xfId="608" applyNumberFormat="1" applyBorder="1" applyAlignment="1">
      <alignment horizontal="right"/>
    </xf>
    <xf numFmtId="164" fontId="31" fillId="0" borderId="4" xfId="648" applyNumberFormat="1" applyBorder="1" applyAlignment="1">
      <alignment horizontal="left"/>
    </xf>
    <xf numFmtId="4" fontId="31" fillId="0" borderId="6" xfId="648" applyNumberFormat="1" applyBorder="1" applyAlignment="1">
      <alignment horizontal="right"/>
    </xf>
    <xf numFmtId="164" fontId="30" fillId="0" borderId="4" xfId="668" applyNumberFormat="1" applyBorder="1" applyAlignment="1">
      <alignment horizontal="left"/>
    </xf>
    <xf numFmtId="4" fontId="30" fillId="0" borderId="6" xfId="668" applyNumberFormat="1" applyBorder="1" applyAlignment="1">
      <alignment horizontal="right"/>
    </xf>
    <xf numFmtId="0" fontId="0" fillId="0" borderId="8" xfId="0" applyBorder="1"/>
    <xf numFmtId="165" fontId="0" fillId="0" borderId="0" xfId="0" applyNumberFormat="1"/>
    <xf numFmtId="164" fontId="28" fillId="2" borderId="5" xfId="708" applyNumberFormat="1" applyFill="1" applyBorder="1" applyAlignment="1">
      <alignment horizontal="left"/>
    </xf>
    <xf numFmtId="168" fontId="28" fillId="2" borderId="5" xfId="708" applyNumberFormat="1" applyFill="1" applyBorder="1" applyAlignment="1">
      <alignment horizontal="right"/>
    </xf>
    <xf numFmtId="49" fontId="28" fillId="2" borderId="5" xfId="708" applyNumberFormat="1" applyFill="1" applyBorder="1" applyAlignment="1">
      <alignment horizontal="left"/>
    </xf>
    <xf numFmtId="3" fontId="28" fillId="2" borderId="5" xfId="708" applyNumberFormat="1" applyFill="1" applyBorder="1"/>
    <xf numFmtId="169" fontId="28" fillId="2" borderId="5" xfId="708" applyNumberFormat="1" applyFill="1" applyBorder="1" applyAlignment="1">
      <alignment horizontal="right"/>
    </xf>
    <xf numFmtId="4" fontId="28" fillId="2" borderId="5" xfId="708" applyNumberFormat="1" applyFill="1" applyBorder="1" applyAlignment="1">
      <alignment horizontal="right"/>
    </xf>
    <xf numFmtId="166" fontId="28" fillId="2" borderId="5" xfId="708" applyNumberFormat="1" applyFill="1" applyBorder="1"/>
    <xf numFmtId="0" fontId="28" fillId="2" borderId="5" xfId="708" applyFill="1" applyBorder="1"/>
    <xf numFmtId="164" fontId="21" fillId="0" borderId="0" xfId="828" applyNumberFormat="1" applyAlignment="1">
      <alignment horizontal="left"/>
    </xf>
    <xf numFmtId="4" fontId="21" fillId="0" borderId="0" xfId="828" applyNumberFormat="1"/>
    <xf numFmtId="0" fontId="19" fillId="0" borderId="5" xfId="868" applyBorder="1"/>
    <xf numFmtId="4" fontId="19" fillId="0" borderId="5" xfId="868" applyNumberFormat="1" applyBorder="1" applyAlignment="1">
      <alignment horizontal="right"/>
    </xf>
    <xf numFmtId="169" fontId="19" fillId="0" borderId="5" xfId="868" applyNumberFormat="1" applyBorder="1" applyAlignment="1">
      <alignment horizontal="right"/>
    </xf>
    <xf numFmtId="3" fontId="19" fillId="0" borderId="5" xfId="868" applyNumberFormat="1" applyBorder="1"/>
    <xf numFmtId="49" fontId="19" fillId="0" borderId="5" xfId="868" applyNumberFormat="1" applyBorder="1" applyAlignment="1">
      <alignment horizontal="left"/>
    </xf>
    <xf numFmtId="168" fontId="19" fillId="0" borderId="5" xfId="868" applyNumberFormat="1" applyBorder="1" applyAlignment="1">
      <alignment horizontal="right"/>
    </xf>
    <xf numFmtId="164" fontId="19" fillId="0" borderId="5" xfId="868" applyNumberFormat="1" applyBorder="1" applyAlignment="1">
      <alignment horizontal="left"/>
    </xf>
    <xf numFmtId="164" fontId="24" fillId="2" borderId="5" xfId="768" applyNumberFormat="1" applyFill="1" applyBorder="1" applyAlignment="1">
      <alignment horizontal="left"/>
    </xf>
    <xf numFmtId="168" fontId="24" fillId="2" borderId="5" xfId="768" applyNumberFormat="1" applyFill="1" applyBorder="1" applyAlignment="1">
      <alignment horizontal="right"/>
    </xf>
    <xf numFmtId="49" fontId="24" fillId="2" borderId="5" xfId="768" applyNumberFormat="1" applyFill="1" applyBorder="1" applyAlignment="1">
      <alignment horizontal="left"/>
    </xf>
    <xf numFmtId="3" fontId="24" fillId="2" borderId="5" xfId="768" applyNumberFormat="1" applyFill="1" applyBorder="1"/>
    <xf numFmtId="169" fontId="24" fillId="2" borderId="5" xfId="768" applyNumberFormat="1" applyFill="1" applyBorder="1" applyAlignment="1">
      <alignment horizontal="right"/>
    </xf>
    <xf numFmtId="4" fontId="24" fillId="2" borderId="5" xfId="768" applyNumberFormat="1" applyFill="1" applyBorder="1" applyAlignment="1">
      <alignment horizontal="right"/>
    </xf>
    <xf numFmtId="0" fontId="24" fillId="2" borderId="5" xfId="768" applyFill="1" applyBorder="1"/>
    <xf numFmtId="164" fontId="19" fillId="2" borderId="5" xfId="868" applyNumberFormat="1" applyFill="1" applyBorder="1" applyAlignment="1">
      <alignment horizontal="left"/>
    </xf>
    <xf numFmtId="168" fontId="19" fillId="2" borderId="5" xfId="868" applyNumberFormat="1" applyFill="1" applyBorder="1" applyAlignment="1">
      <alignment horizontal="right"/>
    </xf>
    <xf numFmtId="49" fontId="19" fillId="2" borderId="5" xfId="868" applyNumberFormat="1" applyFill="1" applyBorder="1" applyAlignment="1">
      <alignment horizontal="left"/>
    </xf>
    <xf numFmtId="3" fontId="19" fillId="2" borderId="5" xfId="868" applyNumberFormat="1" applyFill="1" applyBorder="1"/>
    <xf numFmtId="169" fontId="19" fillId="2" borderId="5" xfId="868" applyNumberFormat="1" applyFill="1" applyBorder="1" applyAlignment="1">
      <alignment horizontal="right"/>
    </xf>
    <xf numFmtId="4" fontId="19" fillId="2" borderId="5" xfId="868" applyNumberFormat="1" applyFill="1" applyBorder="1" applyAlignment="1">
      <alignment horizontal="right"/>
    </xf>
    <xf numFmtId="0" fontId="19" fillId="2" borderId="5" xfId="868" applyFill="1" applyBorder="1"/>
    <xf numFmtId="0" fontId="18" fillId="0" borderId="5" xfId="888" applyBorder="1"/>
    <xf numFmtId="49" fontId="18" fillId="0" borderId="0" xfId="407" applyNumberFormat="1" applyFont="1" applyFill="1" applyBorder="1" applyAlignment="1">
      <alignment horizontal="left"/>
    </xf>
    <xf numFmtId="166" fontId="18" fillId="0" borderId="5" xfId="888" applyNumberFormat="1" applyBorder="1"/>
    <xf numFmtId="4" fontId="18" fillId="0" borderId="5" xfId="888" applyNumberFormat="1" applyBorder="1" applyAlignment="1">
      <alignment horizontal="right"/>
    </xf>
    <xf numFmtId="169" fontId="18" fillId="0" borderId="5" xfId="888" applyNumberFormat="1" applyBorder="1" applyAlignment="1">
      <alignment horizontal="right"/>
    </xf>
    <xf numFmtId="3" fontId="18" fillId="0" borderId="5" xfId="888" applyNumberFormat="1" applyBorder="1"/>
    <xf numFmtId="49" fontId="18" fillId="0" borderId="5" xfId="888" applyNumberFormat="1" applyBorder="1" applyAlignment="1">
      <alignment horizontal="left"/>
    </xf>
    <xf numFmtId="168" fontId="18" fillId="0" borderId="5" xfId="888" applyNumberFormat="1" applyBorder="1" applyAlignment="1">
      <alignment horizontal="right"/>
    </xf>
    <xf numFmtId="164" fontId="18" fillId="0" borderId="5" xfId="888" applyNumberFormat="1" applyBorder="1" applyAlignment="1">
      <alignment horizontal="left"/>
    </xf>
    <xf numFmtId="0" fontId="16" fillId="0" borderId="5" xfId="928" applyBorder="1"/>
    <xf numFmtId="166" fontId="16" fillId="0" borderId="5" xfId="928" applyNumberFormat="1" applyBorder="1"/>
    <xf numFmtId="4" fontId="16" fillId="0" borderId="5" xfId="928" applyNumberFormat="1" applyBorder="1" applyAlignment="1">
      <alignment horizontal="right"/>
    </xf>
    <xf numFmtId="169" fontId="16" fillId="0" borderId="5" xfId="928" applyNumberFormat="1" applyBorder="1" applyAlignment="1">
      <alignment horizontal="right"/>
    </xf>
    <xf numFmtId="3" fontId="16" fillId="0" borderId="5" xfId="928" applyNumberFormat="1" applyBorder="1"/>
    <xf numFmtId="49" fontId="16" fillId="0" borderId="5" xfId="928" applyNumberFormat="1" applyBorder="1" applyAlignment="1">
      <alignment horizontal="left"/>
    </xf>
    <xf numFmtId="168" fontId="16" fillId="0" borderId="5" xfId="928" applyNumberFormat="1" applyBorder="1" applyAlignment="1">
      <alignment horizontal="right"/>
    </xf>
    <xf numFmtId="164" fontId="16" fillId="0" borderId="5" xfId="928" applyNumberFormat="1" applyBorder="1" applyAlignment="1">
      <alignment horizontal="left"/>
    </xf>
    <xf numFmtId="166" fontId="14" fillId="0" borderId="5" xfId="968" applyNumberFormat="1" applyBorder="1"/>
    <xf numFmtId="0" fontId="14" fillId="0" borderId="5" xfId="968" applyBorder="1"/>
    <xf numFmtId="4" fontId="14" fillId="0" borderId="5" xfId="968" applyNumberFormat="1" applyBorder="1" applyAlignment="1">
      <alignment horizontal="right"/>
    </xf>
    <xf numFmtId="3" fontId="14" fillId="0" borderId="5" xfId="968" applyNumberFormat="1" applyBorder="1"/>
    <xf numFmtId="169" fontId="14" fillId="0" borderId="5" xfId="968" applyNumberFormat="1" applyBorder="1" applyAlignment="1">
      <alignment horizontal="right"/>
    </xf>
    <xf numFmtId="49" fontId="14" fillId="0" borderId="5" xfId="968" applyNumberFormat="1" applyBorder="1" applyAlignment="1">
      <alignment horizontal="left"/>
    </xf>
    <xf numFmtId="168" fontId="14" fillId="0" borderId="5" xfId="968" applyNumberFormat="1" applyBorder="1" applyAlignment="1">
      <alignment horizontal="right"/>
    </xf>
    <xf numFmtId="164" fontId="14" fillId="0" borderId="5" xfId="968" applyNumberFormat="1" applyBorder="1" applyAlignment="1">
      <alignment horizontal="left"/>
    </xf>
    <xf numFmtId="49" fontId="14" fillId="0" borderId="0" xfId="407" applyNumberFormat="1" applyFont="1" applyFill="1" applyBorder="1" applyAlignment="1">
      <alignment horizontal="left"/>
    </xf>
    <xf numFmtId="164" fontId="27" fillId="2" borderId="5" xfId="728" applyNumberFormat="1" applyFill="1" applyBorder="1" applyAlignment="1">
      <alignment horizontal="left"/>
    </xf>
    <xf numFmtId="168" fontId="27" fillId="2" borderId="5" xfId="728" applyNumberFormat="1" applyFill="1" applyBorder="1" applyAlignment="1">
      <alignment horizontal="right"/>
    </xf>
    <xf numFmtId="49" fontId="27" fillId="2" borderId="5" xfId="728" applyNumberFormat="1" applyFill="1" applyBorder="1" applyAlignment="1">
      <alignment horizontal="left"/>
    </xf>
    <xf numFmtId="3" fontId="27" fillId="2" borderId="5" xfId="728" applyNumberFormat="1" applyFill="1" applyBorder="1"/>
    <xf numFmtId="169" fontId="27" fillId="2" borderId="5" xfId="728" applyNumberFormat="1" applyFill="1" applyBorder="1" applyAlignment="1">
      <alignment horizontal="right"/>
    </xf>
    <xf numFmtId="4" fontId="27" fillId="2" borderId="5" xfId="728" applyNumberFormat="1" applyFill="1" applyBorder="1" applyAlignment="1">
      <alignment horizontal="right"/>
    </xf>
    <xf numFmtId="0" fontId="27" fillId="2" borderId="5" xfId="728" applyFill="1" applyBorder="1"/>
    <xf numFmtId="43" fontId="0" fillId="0" borderId="5" xfId="5" applyFont="1" applyBorder="1"/>
    <xf numFmtId="43" fontId="0" fillId="2" borderId="5" xfId="5" applyFont="1" applyFill="1" applyBorder="1"/>
    <xf numFmtId="43" fontId="0" fillId="34" borderId="5" xfId="5" applyFont="1" applyFill="1" applyBorder="1"/>
    <xf numFmtId="166" fontId="13" fillId="0" borderId="5" xfId="988" applyNumberFormat="1" applyBorder="1"/>
    <xf numFmtId="4" fontId="13" fillId="0" borderId="5" xfId="988" applyNumberFormat="1" applyBorder="1" applyAlignment="1">
      <alignment horizontal="right"/>
    </xf>
    <xf numFmtId="0" fontId="13" fillId="0" borderId="5" xfId="988" applyBorder="1"/>
    <xf numFmtId="169" fontId="13" fillId="0" borderId="5" xfId="988" applyNumberFormat="1" applyBorder="1" applyAlignment="1">
      <alignment horizontal="right"/>
    </xf>
    <xf numFmtId="3" fontId="13" fillId="0" borderId="5" xfId="988" applyNumberFormat="1" applyBorder="1"/>
    <xf numFmtId="49" fontId="13" fillId="0" borderId="5" xfId="988" applyNumberFormat="1" applyBorder="1" applyAlignment="1">
      <alignment horizontal="left"/>
    </xf>
    <xf numFmtId="168" fontId="13" fillId="0" borderId="5" xfId="988" applyNumberFormat="1" applyBorder="1" applyAlignment="1">
      <alignment horizontal="right"/>
    </xf>
    <xf numFmtId="164" fontId="13" fillId="0" borderId="5" xfId="988" applyNumberFormat="1" applyBorder="1" applyAlignment="1">
      <alignment horizontal="left"/>
    </xf>
    <xf numFmtId="49" fontId="13" fillId="0" borderId="0" xfId="988" applyNumberFormat="1" applyAlignment="1">
      <alignment horizontal="left"/>
    </xf>
    <xf numFmtId="0" fontId="0" fillId="2" borderId="0" xfId="0" applyFill="1"/>
    <xf numFmtId="43" fontId="0" fillId="2" borderId="0" xfId="5" applyFont="1" applyFill="1"/>
    <xf numFmtId="4" fontId="12" fillId="0" borderId="0" xfId="1008" applyNumberFormat="1" applyAlignment="1">
      <alignment horizontal="right"/>
    </xf>
    <xf numFmtId="166" fontId="11" fillId="0" borderId="5" xfId="1028" applyNumberFormat="1" applyBorder="1"/>
    <xf numFmtId="0" fontId="11" fillId="0" borderId="5" xfId="1028" applyBorder="1"/>
    <xf numFmtId="43" fontId="11" fillId="0" borderId="5" xfId="5" applyFont="1" applyBorder="1" applyAlignment="1">
      <alignment horizontal="right"/>
    </xf>
    <xf numFmtId="43" fontId="13" fillId="0" borderId="5" xfId="5" applyFont="1" applyBorder="1" applyAlignment="1">
      <alignment horizontal="right"/>
    </xf>
    <xf numFmtId="43" fontId="14" fillId="0" borderId="5" xfId="5" applyFont="1" applyBorder="1" applyAlignment="1">
      <alignment horizontal="right"/>
    </xf>
    <xf numFmtId="169" fontId="11" fillId="0" borderId="5" xfId="1028" applyNumberFormat="1" applyBorder="1" applyAlignment="1">
      <alignment horizontal="right"/>
    </xf>
    <xf numFmtId="4" fontId="11" fillId="0" borderId="5" xfId="1028" applyNumberFormat="1" applyBorder="1" applyAlignment="1">
      <alignment horizontal="right"/>
    </xf>
    <xf numFmtId="3" fontId="11" fillId="0" borderId="5" xfId="1028" applyNumberFormat="1" applyBorder="1"/>
    <xf numFmtId="49" fontId="11" fillId="0" borderId="5" xfId="1028" applyNumberFormat="1" applyBorder="1" applyAlignment="1">
      <alignment horizontal="left"/>
    </xf>
    <xf numFmtId="168" fontId="11" fillId="0" borderId="5" xfId="1028" applyNumberFormat="1" applyBorder="1" applyAlignment="1">
      <alignment horizontal="right"/>
    </xf>
    <xf numFmtId="164" fontId="11" fillId="0" borderId="5" xfId="1028" applyNumberFormat="1" applyBorder="1" applyAlignment="1">
      <alignment horizontal="left"/>
    </xf>
    <xf numFmtId="164" fontId="13" fillId="2" borderId="5" xfId="988" applyNumberFormat="1" applyFill="1" applyBorder="1" applyAlignment="1">
      <alignment horizontal="left"/>
    </xf>
    <xf numFmtId="168" fontId="13" fillId="2" borderId="5" xfId="988" applyNumberFormat="1" applyFill="1" applyBorder="1" applyAlignment="1">
      <alignment horizontal="right"/>
    </xf>
    <xf numFmtId="49" fontId="13" fillId="2" borderId="5" xfId="988" applyNumberFormat="1" applyFill="1" applyBorder="1" applyAlignment="1">
      <alignment horizontal="left"/>
    </xf>
    <xf numFmtId="3" fontId="13" fillId="2" borderId="5" xfId="988" applyNumberFormat="1" applyFill="1" applyBorder="1"/>
    <xf numFmtId="169" fontId="13" fillId="2" borderId="5" xfId="988" applyNumberFormat="1" applyFill="1" applyBorder="1" applyAlignment="1">
      <alignment horizontal="right"/>
    </xf>
    <xf numFmtId="4" fontId="13" fillId="2" borderId="5" xfId="988" applyNumberFormat="1" applyFill="1" applyBorder="1" applyAlignment="1">
      <alignment horizontal="right"/>
    </xf>
    <xf numFmtId="0" fontId="13" fillId="2" borderId="5" xfId="988" applyFill="1" applyBorder="1"/>
    <xf numFmtId="3" fontId="0" fillId="0" borderId="0" xfId="0" applyNumberFormat="1"/>
    <xf numFmtId="49" fontId="10" fillId="0" borderId="0" xfId="407" applyNumberFormat="1" applyFont="1" applyFill="1" applyBorder="1" applyAlignment="1">
      <alignment horizontal="left"/>
    </xf>
    <xf numFmtId="166" fontId="10" fillId="0" borderId="5" xfId="1048" applyNumberFormat="1" applyBorder="1"/>
    <xf numFmtId="4" fontId="10" fillId="0" borderId="5" xfId="1048" applyNumberFormat="1" applyBorder="1" applyAlignment="1">
      <alignment horizontal="right"/>
    </xf>
    <xf numFmtId="0" fontId="10" fillId="0" borderId="5" xfId="1048" applyBorder="1"/>
    <xf numFmtId="169" fontId="10" fillId="0" borderId="5" xfId="1048" applyNumberFormat="1" applyBorder="1" applyAlignment="1">
      <alignment horizontal="right"/>
    </xf>
    <xf numFmtId="3" fontId="10" fillId="0" borderId="5" xfId="1048" applyNumberFormat="1" applyBorder="1"/>
    <xf numFmtId="49" fontId="10" fillId="0" borderId="5" xfId="1048" applyNumberFormat="1" applyBorder="1" applyAlignment="1">
      <alignment horizontal="left"/>
    </xf>
    <xf numFmtId="168" fontId="10" fillId="0" borderId="5" xfId="1048" applyNumberFormat="1" applyBorder="1" applyAlignment="1">
      <alignment horizontal="right"/>
    </xf>
    <xf numFmtId="164" fontId="10" fillId="0" borderId="5" xfId="1048" applyNumberFormat="1" applyBorder="1" applyAlignment="1">
      <alignment horizontal="left"/>
    </xf>
    <xf numFmtId="0" fontId="9" fillId="0" borderId="5" xfId="1068" applyBorder="1"/>
    <xf numFmtId="166" fontId="9" fillId="0" borderId="5" xfId="1068" applyNumberFormat="1" applyBorder="1"/>
    <xf numFmtId="4" fontId="9" fillId="0" borderId="5" xfId="1068" applyNumberFormat="1" applyBorder="1" applyAlignment="1">
      <alignment horizontal="right"/>
    </xf>
    <xf numFmtId="169" fontId="9" fillId="0" borderId="5" xfId="1068" applyNumberFormat="1" applyBorder="1" applyAlignment="1">
      <alignment horizontal="right"/>
    </xf>
    <xf numFmtId="3" fontId="9" fillId="0" borderId="5" xfId="1068" applyNumberFormat="1" applyBorder="1"/>
    <xf numFmtId="49" fontId="9" fillId="0" borderId="5" xfId="1068" applyNumberFormat="1" applyBorder="1" applyAlignment="1">
      <alignment horizontal="left"/>
    </xf>
    <xf numFmtId="168" fontId="9" fillId="0" borderId="5" xfId="1068" applyNumberFormat="1" applyBorder="1" applyAlignment="1">
      <alignment horizontal="right"/>
    </xf>
    <xf numFmtId="164" fontId="9" fillId="0" borderId="5" xfId="1068" applyNumberFormat="1" applyBorder="1" applyAlignment="1">
      <alignment horizontal="left"/>
    </xf>
    <xf numFmtId="164" fontId="18" fillId="2" borderId="5" xfId="888" applyNumberFormat="1" applyFill="1" applyBorder="1" applyAlignment="1">
      <alignment horizontal="left"/>
    </xf>
    <xf numFmtId="168" fontId="18" fillId="2" borderId="5" xfId="888" applyNumberFormat="1" applyFill="1" applyBorder="1" applyAlignment="1">
      <alignment horizontal="right"/>
    </xf>
    <xf numFmtId="49" fontId="18" fillId="2" borderId="5" xfId="888" applyNumberFormat="1" applyFill="1" applyBorder="1" applyAlignment="1">
      <alignment horizontal="left"/>
    </xf>
    <xf numFmtId="3" fontId="18" fillId="2" borderId="5" xfId="888" applyNumberFormat="1" applyFill="1" applyBorder="1"/>
    <xf numFmtId="169" fontId="18" fillId="2" borderId="5" xfId="888" applyNumberFormat="1" applyFill="1" applyBorder="1" applyAlignment="1">
      <alignment horizontal="right"/>
    </xf>
    <xf numFmtId="4" fontId="18" fillId="2" borderId="5" xfId="888" applyNumberFormat="1" applyFill="1" applyBorder="1" applyAlignment="1">
      <alignment horizontal="right"/>
    </xf>
    <xf numFmtId="0" fontId="18" fillId="2" borderId="5" xfId="888" applyFill="1" applyBorder="1"/>
    <xf numFmtId="166" fontId="18" fillId="2" borderId="5" xfId="888" applyNumberFormat="1" applyFill="1" applyBorder="1"/>
    <xf numFmtId="49" fontId="8" fillId="2" borderId="5" xfId="888" applyNumberFormat="1" applyFont="1" applyFill="1" applyBorder="1" applyAlignment="1">
      <alignment horizontal="left"/>
    </xf>
    <xf numFmtId="164" fontId="16" fillId="2" borderId="5" xfId="928" applyNumberFormat="1" applyFill="1" applyBorder="1" applyAlignment="1">
      <alignment horizontal="left"/>
    </xf>
    <xf numFmtId="168" fontId="16" fillId="2" borderId="5" xfId="928" applyNumberFormat="1" applyFill="1" applyBorder="1" applyAlignment="1">
      <alignment horizontal="right"/>
    </xf>
    <xf numFmtId="49" fontId="16" fillId="2" borderId="5" xfId="928" applyNumberFormat="1" applyFill="1" applyBorder="1" applyAlignment="1">
      <alignment horizontal="left"/>
    </xf>
    <xf numFmtId="3" fontId="16" fillId="2" borderId="5" xfId="928" applyNumberFormat="1" applyFill="1" applyBorder="1"/>
    <xf numFmtId="169" fontId="16" fillId="2" borderId="5" xfId="928" applyNumberFormat="1" applyFill="1" applyBorder="1" applyAlignment="1">
      <alignment horizontal="right"/>
    </xf>
    <xf numFmtId="4" fontId="16" fillId="2" borderId="5" xfId="928" applyNumberFormat="1" applyFill="1" applyBorder="1" applyAlignment="1">
      <alignment horizontal="right"/>
    </xf>
    <xf numFmtId="0" fontId="16" fillId="2" borderId="5" xfId="928" applyFill="1" applyBorder="1"/>
    <xf numFmtId="166" fontId="16" fillId="2" borderId="5" xfId="928" applyNumberFormat="1" applyFill="1" applyBorder="1"/>
    <xf numFmtId="164" fontId="11" fillId="2" borderId="5" xfId="1028" applyNumberFormat="1" applyFill="1" applyBorder="1" applyAlignment="1">
      <alignment horizontal="left"/>
    </xf>
    <xf numFmtId="168" fontId="11" fillId="2" borderId="5" xfId="1028" applyNumberFormat="1" applyFill="1" applyBorder="1" applyAlignment="1">
      <alignment horizontal="right"/>
    </xf>
    <xf numFmtId="49" fontId="11" fillId="2" borderId="5" xfId="1028" applyNumberFormat="1" applyFill="1" applyBorder="1" applyAlignment="1">
      <alignment horizontal="left"/>
    </xf>
    <xf numFmtId="3" fontId="11" fillId="2" borderId="5" xfId="1028" applyNumberFormat="1" applyFill="1" applyBorder="1"/>
    <xf numFmtId="169" fontId="11" fillId="2" borderId="5" xfId="1028" applyNumberFormat="1" applyFill="1" applyBorder="1" applyAlignment="1">
      <alignment horizontal="right"/>
    </xf>
    <xf numFmtId="4" fontId="11" fillId="2" borderId="5" xfId="1028" applyNumberFormat="1" applyFill="1" applyBorder="1" applyAlignment="1">
      <alignment horizontal="right"/>
    </xf>
    <xf numFmtId="0" fontId="11" fillId="2" borderId="5" xfId="1028" applyFill="1" applyBorder="1"/>
    <xf numFmtId="43" fontId="11" fillId="2" borderId="5" xfId="5" applyFont="1" applyFill="1" applyBorder="1" applyAlignment="1">
      <alignment horizontal="right"/>
    </xf>
    <xf numFmtId="166" fontId="11" fillId="2" borderId="5" xfId="1028" applyNumberFormat="1" applyFill="1" applyBorder="1"/>
    <xf numFmtId="3" fontId="7" fillId="0" borderId="5" xfId="1088" applyNumberFormat="1" applyBorder="1"/>
    <xf numFmtId="4" fontId="7" fillId="0" borderId="5" xfId="1088" applyNumberFormat="1" applyBorder="1" applyAlignment="1">
      <alignment horizontal="right"/>
    </xf>
    <xf numFmtId="166" fontId="7" fillId="0" borderId="5" xfId="1088" applyNumberFormat="1" applyBorder="1"/>
    <xf numFmtId="0" fontId="7" fillId="0" borderId="5" xfId="1088" applyBorder="1"/>
    <xf numFmtId="169" fontId="7" fillId="0" borderId="5" xfId="1088" applyNumberFormat="1" applyBorder="1" applyAlignment="1">
      <alignment horizontal="right"/>
    </xf>
    <xf numFmtId="49" fontId="7" fillId="0" borderId="0" xfId="407" applyNumberFormat="1" applyFont="1" applyFill="1" applyBorder="1" applyAlignment="1">
      <alignment horizontal="left"/>
    </xf>
    <xf numFmtId="49" fontId="7" fillId="0" borderId="5" xfId="1088" applyNumberFormat="1" applyBorder="1" applyAlignment="1">
      <alignment horizontal="left"/>
    </xf>
    <xf numFmtId="168" fontId="7" fillId="0" borderId="5" xfId="1088" applyNumberFormat="1" applyBorder="1" applyAlignment="1">
      <alignment horizontal="right"/>
    </xf>
    <xf numFmtId="164" fontId="7" fillId="0" borderId="5" xfId="1088" applyNumberFormat="1" applyBorder="1" applyAlignment="1">
      <alignment horizontal="left"/>
    </xf>
    <xf numFmtId="0" fontId="0" fillId="0" borderId="36" xfId="0" applyBorder="1"/>
    <xf numFmtId="164" fontId="18" fillId="0" borderId="4" xfId="888" applyNumberFormat="1" applyBorder="1" applyAlignment="1">
      <alignment horizontal="left"/>
    </xf>
    <xf numFmtId="4" fontId="18" fillId="0" borderId="6" xfId="888" applyNumberFormat="1" applyBorder="1" applyAlignment="1">
      <alignment horizontal="right"/>
    </xf>
    <xf numFmtId="164" fontId="16" fillId="0" borderId="4" xfId="928" applyNumberFormat="1" applyBorder="1" applyAlignment="1">
      <alignment horizontal="left"/>
    </xf>
    <xf numFmtId="4" fontId="16" fillId="0" borderId="6" xfId="928" applyNumberFormat="1" applyBorder="1" applyAlignment="1">
      <alignment horizontal="right"/>
    </xf>
    <xf numFmtId="164" fontId="11" fillId="0" borderId="4" xfId="1028" applyNumberFormat="1" applyBorder="1" applyAlignment="1">
      <alignment horizontal="left"/>
    </xf>
    <xf numFmtId="43" fontId="11" fillId="0" borderId="6" xfId="5" applyFont="1" applyBorder="1" applyAlignment="1">
      <alignment horizontal="right"/>
    </xf>
    <xf numFmtId="43" fontId="0" fillId="0" borderId="6" xfId="5" applyFont="1" applyFill="1" applyBorder="1"/>
    <xf numFmtId="4" fontId="78" fillId="0" borderId="37" xfId="0" applyNumberFormat="1" applyFont="1" applyBorder="1" applyAlignment="1">
      <alignment horizontal="right"/>
    </xf>
    <xf numFmtId="49" fontId="6" fillId="2" borderId="0" xfId="1108" applyNumberFormat="1" applyFill="1" applyAlignment="1">
      <alignment horizontal="left"/>
    </xf>
    <xf numFmtId="4" fontId="6" fillId="2" borderId="0" xfId="1108" applyNumberFormat="1" applyFill="1"/>
    <xf numFmtId="4" fontId="6" fillId="2" borderId="0" xfId="1108" applyNumberFormat="1" applyFill="1" applyAlignment="1">
      <alignment horizontal="right"/>
    </xf>
    <xf numFmtId="164" fontId="14" fillId="2" borderId="5" xfId="968" applyNumberFormat="1" applyFill="1" applyBorder="1" applyAlignment="1">
      <alignment horizontal="left"/>
    </xf>
    <xf numFmtId="168" fontId="14" fillId="2" borderId="5" xfId="968" applyNumberFormat="1" applyFill="1" applyBorder="1" applyAlignment="1">
      <alignment horizontal="right"/>
    </xf>
    <xf numFmtId="49" fontId="14" fillId="2" borderId="5" xfId="968" applyNumberFormat="1" applyFill="1" applyBorder="1" applyAlignment="1">
      <alignment horizontal="left"/>
    </xf>
    <xf numFmtId="3" fontId="14" fillId="2" borderId="5" xfId="968" applyNumberFormat="1" applyFill="1" applyBorder="1"/>
    <xf numFmtId="169" fontId="14" fillId="2" borderId="5" xfId="968" applyNumberFormat="1" applyFill="1" applyBorder="1" applyAlignment="1">
      <alignment horizontal="right"/>
    </xf>
    <xf numFmtId="4" fontId="14" fillId="2" borderId="5" xfId="968" applyNumberFormat="1" applyFill="1" applyBorder="1" applyAlignment="1">
      <alignment horizontal="right"/>
    </xf>
    <xf numFmtId="0" fontId="14" fillId="2" borderId="5" xfId="968" applyFill="1" applyBorder="1"/>
    <xf numFmtId="43" fontId="14" fillId="2" borderId="5" xfId="5" applyFont="1" applyFill="1" applyBorder="1" applyAlignment="1">
      <alignment horizontal="right"/>
    </xf>
    <xf numFmtId="166" fontId="14" fillId="2" borderId="5" xfId="968" applyNumberFormat="1" applyFill="1" applyBorder="1"/>
    <xf numFmtId="43" fontId="13" fillId="2" borderId="5" xfId="5" applyFont="1" applyFill="1" applyBorder="1" applyAlignment="1">
      <alignment horizontal="right"/>
    </xf>
    <xf numFmtId="166" fontId="13" fillId="2" borderId="5" xfId="988" applyNumberFormat="1" applyFill="1" applyBorder="1"/>
    <xf numFmtId="164" fontId="9" fillId="2" borderId="5" xfId="1068" applyNumberFormat="1" applyFill="1" applyBorder="1" applyAlignment="1">
      <alignment horizontal="left"/>
    </xf>
    <xf numFmtId="168" fontId="9" fillId="2" borderId="5" xfId="1068" applyNumberFormat="1" applyFill="1" applyBorder="1" applyAlignment="1">
      <alignment horizontal="right"/>
    </xf>
    <xf numFmtId="49" fontId="9" fillId="2" borderId="5" xfId="1068" applyNumberFormat="1" applyFill="1" applyBorder="1" applyAlignment="1">
      <alignment horizontal="left"/>
    </xf>
    <xf numFmtId="3" fontId="9" fillId="2" borderId="5" xfId="1068" applyNumberFormat="1" applyFill="1" applyBorder="1"/>
    <xf numFmtId="169" fontId="9" fillId="2" borderId="5" xfId="1068" applyNumberFormat="1" applyFill="1" applyBorder="1" applyAlignment="1">
      <alignment horizontal="right"/>
    </xf>
    <xf numFmtId="4" fontId="9" fillId="2" borderId="5" xfId="1068" applyNumberFormat="1" applyFill="1" applyBorder="1" applyAlignment="1">
      <alignment horizontal="right"/>
    </xf>
    <xf numFmtId="0" fontId="9" fillId="2" borderId="5" xfId="1068" applyFill="1" applyBorder="1"/>
    <xf numFmtId="166" fontId="9" fillId="2" borderId="5" xfId="1068" applyNumberFormat="1" applyFill="1" applyBorder="1"/>
    <xf numFmtId="49" fontId="5" fillId="0" borderId="0" xfId="407" applyNumberFormat="1" applyFont="1" applyFill="1" applyBorder="1" applyAlignment="1">
      <alignment horizontal="left"/>
    </xf>
    <xf numFmtId="4" fontId="78" fillId="34" borderId="37" xfId="0" applyNumberFormat="1" applyFont="1" applyFill="1" applyBorder="1" applyAlignment="1">
      <alignment horizontal="right"/>
    </xf>
    <xf numFmtId="4" fontId="4" fillId="2" borderId="0" xfId="1148" applyNumberFormat="1" applyFill="1" applyAlignment="1">
      <alignment horizontal="right"/>
    </xf>
    <xf numFmtId="164" fontId="10" fillId="2" borderId="5" xfId="1048" applyNumberFormat="1" applyFill="1" applyBorder="1" applyAlignment="1">
      <alignment horizontal="left"/>
    </xf>
    <xf numFmtId="168" fontId="10" fillId="2" borderId="5" xfId="1048" applyNumberFormat="1" applyFill="1" applyBorder="1" applyAlignment="1">
      <alignment horizontal="right"/>
    </xf>
    <xf numFmtId="49" fontId="10" fillId="2" borderId="5" xfId="1048" applyNumberFormat="1" applyFill="1" applyBorder="1" applyAlignment="1">
      <alignment horizontal="left"/>
    </xf>
    <xf numFmtId="3" fontId="10" fillId="2" borderId="5" xfId="1048" applyNumberFormat="1" applyFill="1" applyBorder="1"/>
    <xf numFmtId="169" fontId="10" fillId="2" borderId="5" xfId="1048" applyNumberFormat="1" applyFill="1" applyBorder="1" applyAlignment="1">
      <alignment horizontal="right"/>
    </xf>
    <xf numFmtId="4" fontId="10" fillId="2" borderId="5" xfId="1048" applyNumberFormat="1" applyFill="1" applyBorder="1" applyAlignment="1">
      <alignment horizontal="right"/>
    </xf>
    <xf numFmtId="0" fontId="10" fillId="2" borderId="5" xfId="1048" applyFill="1" applyBorder="1"/>
    <xf numFmtId="166" fontId="10" fillId="2" borderId="5" xfId="1048" applyNumberFormat="1" applyFill="1" applyBorder="1"/>
    <xf numFmtId="164" fontId="5" fillId="2" borderId="5" xfId="1128" applyNumberFormat="1" applyFill="1" applyBorder="1" applyAlignment="1">
      <alignment horizontal="left"/>
    </xf>
    <xf numFmtId="168" fontId="5" fillId="2" borderId="5" xfId="1128" applyNumberFormat="1" applyFill="1" applyBorder="1" applyAlignment="1">
      <alignment horizontal="right"/>
    </xf>
    <xf numFmtId="49" fontId="5" fillId="2" borderId="5" xfId="1128" applyNumberFormat="1" applyFill="1" applyBorder="1" applyAlignment="1">
      <alignment horizontal="left"/>
    </xf>
    <xf numFmtId="3" fontId="5" fillId="2" borderId="5" xfId="1128" applyNumberFormat="1" applyFill="1" applyBorder="1"/>
    <xf numFmtId="169" fontId="5" fillId="2" borderId="5" xfId="1128" applyNumberFormat="1" applyFill="1" applyBorder="1" applyAlignment="1">
      <alignment horizontal="right"/>
    </xf>
    <xf numFmtId="4" fontId="5" fillId="2" borderId="5" xfId="1128" applyNumberFormat="1" applyFill="1" applyBorder="1" applyAlignment="1">
      <alignment horizontal="right"/>
    </xf>
    <xf numFmtId="166" fontId="5" fillId="2" borderId="5" xfId="1128" applyNumberFormat="1" applyFill="1" applyBorder="1"/>
    <xf numFmtId="0" fontId="5" fillId="2" borderId="5" xfId="1128" applyFill="1" applyBorder="1"/>
    <xf numFmtId="164" fontId="7" fillId="39" borderId="5" xfId="1088" applyNumberFormat="1" applyFill="1" applyBorder="1" applyAlignment="1">
      <alignment horizontal="left"/>
    </xf>
    <xf numFmtId="0" fontId="0" fillId="39" borderId="5" xfId="0" applyFill="1" applyBorder="1"/>
    <xf numFmtId="14" fontId="0" fillId="39" borderId="5" xfId="0" applyNumberFormat="1" applyFill="1" applyBorder="1"/>
    <xf numFmtId="168" fontId="7" fillId="39" borderId="5" xfId="1088" applyNumberFormat="1" applyFill="1" applyBorder="1" applyAlignment="1">
      <alignment horizontal="right"/>
    </xf>
    <xf numFmtId="49" fontId="7" fillId="39" borderId="5" xfId="1088" applyNumberFormat="1" applyFill="1" applyBorder="1" applyAlignment="1">
      <alignment horizontal="left"/>
    </xf>
    <xf numFmtId="3" fontId="7" fillId="39" borderId="5" xfId="1088" applyNumberFormat="1" applyFill="1" applyBorder="1"/>
    <xf numFmtId="169" fontId="7" fillId="39" borderId="5" xfId="1088" applyNumberFormat="1" applyFill="1" applyBorder="1" applyAlignment="1">
      <alignment horizontal="right"/>
    </xf>
    <xf numFmtId="4" fontId="7" fillId="39" borderId="5" xfId="1088" applyNumberFormat="1" applyFill="1" applyBorder="1" applyAlignment="1">
      <alignment horizontal="right"/>
    </xf>
    <xf numFmtId="0" fontId="7" fillId="39" borderId="5" xfId="1088" applyFill="1" applyBorder="1"/>
    <xf numFmtId="166" fontId="7" fillId="39" borderId="5" xfId="1088" applyNumberFormat="1" applyFill="1" applyBorder="1"/>
    <xf numFmtId="164" fontId="3" fillId="39" borderId="5" xfId="1168" applyNumberFormat="1" applyFill="1" applyBorder="1" applyAlignment="1">
      <alignment horizontal="left"/>
    </xf>
    <xf numFmtId="168" fontId="3" fillId="39" borderId="5" xfId="1168" applyNumberFormat="1" applyFill="1" applyBorder="1" applyAlignment="1">
      <alignment horizontal="right"/>
    </xf>
    <xf numFmtId="49" fontId="3" fillId="39" borderId="5" xfId="1168" applyNumberFormat="1" applyFill="1" applyBorder="1" applyAlignment="1">
      <alignment horizontal="left"/>
    </xf>
    <xf numFmtId="3" fontId="3" fillId="39" borderId="5" xfId="1168" applyNumberFormat="1" applyFill="1" applyBorder="1"/>
    <xf numFmtId="169" fontId="3" fillId="39" borderId="5" xfId="1168" applyNumberFormat="1" applyFill="1" applyBorder="1" applyAlignment="1">
      <alignment horizontal="right"/>
    </xf>
    <xf numFmtId="4" fontId="3" fillId="39" borderId="5" xfId="1168" applyNumberFormat="1" applyFill="1" applyBorder="1" applyAlignment="1">
      <alignment horizontal="right"/>
    </xf>
    <xf numFmtId="0" fontId="3" fillId="39" borderId="5" xfId="1168" applyFill="1" applyBorder="1"/>
    <xf numFmtId="164" fontId="5" fillId="39" borderId="5" xfId="1128" applyNumberFormat="1" applyFill="1" applyBorder="1" applyAlignment="1">
      <alignment horizontal="left"/>
    </xf>
    <xf numFmtId="168" fontId="5" fillId="39" borderId="5" xfId="1128" applyNumberFormat="1" applyFill="1" applyBorder="1" applyAlignment="1">
      <alignment horizontal="right"/>
    </xf>
    <xf numFmtId="49" fontId="5" fillId="39" borderId="5" xfId="1128" applyNumberFormat="1" applyFill="1" applyBorder="1" applyAlignment="1">
      <alignment horizontal="left"/>
    </xf>
    <xf numFmtId="3" fontId="5" fillId="39" borderId="5" xfId="1128" applyNumberFormat="1" applyFill="1" applyBorder="1"/>
    <xf numFmtId="169" fontId="5" fillId="39" borderId="5" xfId="1128" applyNumberFormat="1" applyFill="1" applyBorder="1" applyAlignment="1">
      <alignment horizontal="right"/>
    </xf>
    <xf numFmtId="4" fontId="5" fillId="39" borderId="5" xfId="1128" applyNumberFormat="1" applyFill="1" applyBorder="1" applyAlignment="1">
      <alignment horizontal="right"/>
    </xf>
    <xf numFmtId="0" fontId="5" fillId="39" borderId="5" xfId="1128" applyFill="1" applyBorder="1"/>
    <xf numFmtId="166" fontId="5" fillId="39" borderId="5" xfId="1128" applyNumberFormat="1" applyFill="1" applyBorder="1"/>
    <xf numFmtId="4" fontId="2" fillId="2" borderId="0" xfId="1188" applyNumberFormat="1" applyFill="1" applyAlignment="1">
      <alignment horizontal="right"/>
    </xf>
    <xf numFmtId="49" fontId="2" fillId="2" borderId="0" xfId="1188" applyNumberFormat="1" applyFill="1" applyAlignment="1">
      <alignment horizontal="left"/>
    </xf>
    <xf numFmtId="4" fontId="2" fillId="2" borderId="0" xfId="1188" applyNumberFormat="1" applyFill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77" fillId="0" borderId="22" xfId="0" applyFont="1" applyBorder="1" applyAlignment="1">
      <alignment horizontal="center"/>
    </xf>
    <xf numFmtId="0" fontId="77" fillId="0" borderId="23" xfId="0" applyFont="1" applyBorder="1" applyAlignment="1">
      <alignment horizontal="center"/>
    </xf>
    <xf numFmtId="0" fontId="77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77" fillId="0" borderId="5" xfId="0" applyFont="1" applyBorder="1" applyAlignment="1">
      <alignment horizontal="center"/>
    </xf>
    <xf numFmtId="0" fontId="77" fillId="0" borderId="22" xfId="0" applyFont="1" applyBorder="1" applyAlignment="1">
      <alignment horizontal="center" vertical="center"/>
    </xf>
    <xf numFmtId="0" fontId="77" fillId="0" borderId="23" xfId="0" applyFont="1" applyBorder="1" applyAlignment="1">
      <alignment horizontal="center" vertical="center"/>
    </xf>
    <xf numFmtId="0" fontId="77" fillId="0" borderId="24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228">
    <cellStyle name="%20 - Vurgu1" xfId="23" builtinId="30" customBuiltin="1"/>
    <cellStyle name="%20 - Vurgu1 10" xfId="369" xr:uid="{E6991CA1-0B15-4B8E-88D4-DE92A548B7BF}"/>
    <cellStyle name="%20 - Vurgu1 11" xfId="389" xr:uid="{E751D999-C0F7-407B-9243-20F72C94B811}"/>
    <cellStyle name="%20 - Vurgu1 12" xfId="409" xr:uid="{9D234579-7666-4A07-BD33-C358A51E1AE9}"/>
    <cellStyle name="%20 - Vurgu1 13" xfId="429" xr:uid="{C1DC17AA-0F96-4CC5-BACB-9865606AD82C}"/>
    <cellStyle name="%20 - Vurgu1 14" xfId="449" xr:uid="{2B18E02E-BE47-4998-8E77-429BAE08B854}"/>
    <cellStyle name="%20 - Vurgu1 15" xfId="469" xr:uid="{35344BA7-FD43-455D-A7DB-01CF647921B6}"/>
    <cellStyle name="%20 - Vurgu1 16" xfId="489" xr:uid="{6211A044-0ADE-460B-9CC1-F08FAC5F413C}"/>
    <cellStyle name="%20 - Vurgu1 17" xfId="509" xr:uid="{7C4A8713-5A63-4BE4-824D-301372D81E9C}"/>
    <cellStyle name="%20 - Vurgu1 18" xfId="530" xr:uid="{E2DCBE49-F1BC-43E0-A162-AB2C1054EDD2}"/>
    <cellStyle name="%20 - Vurgu1 19" xfId="550" xr:uid="{480EE569-9FB5-4A8D-B2A4-0BF0496F5661}"/>
    <cellStyle name="%20 - Vurgu1 2" xfId="51" xr:uid="{D58B3667-5383-48FF-8189-304B8795FA0E}"/>
    <cellStyle name="%20 - Vurgu1 2 2" xfId="204" xr:uid="{95BF7300-7C6D-453C-A913-7189970634F8}"/>
    <cellStyle name="%20 - Vurgu1 20" xfId="570" xr:uid="{296C8765-DAF8-46E0-802C-618DFFCEF43A}"/>
    <cellStyle name="%20 - Vurgu1 21" xfId="590" xr:uid="{66C7261C-B2CA-4BC7-BCAA-4866759967AC}"/>
    <cellStyle name="%20 - Vurgu1 22" xfId="610" xr:uid="{1ABE9DB2-9118-4562-ADC6-B3D9441F4A31}"/>
    <cellStyle name="%20 - Vurgu1 23" xfId="630" xr:uid="{7C39DDAC-E072-419B-821F-C0D42A247CE3}"/>
    <cellStyle name="%20 - Vurgu1 24" xfId="650" xr:uid="{C464A70D-A064-4463-9723-36CA1BC1E0FF}"/>
    <cellStyle name="%20 - Vurgu1 25" xfId="670" xr:uid="{0892EAF4-5A3D-4BE3-BEE8-F408A0BEB59B}"/>
    <cellStyle name="%20 - Vurgu1 26" xfId="690" xr:uid="{A1856C6E-9915-4F9B-8B43-2F2C11073F14}"/>
    <cellStyle name="%20 - Vurgu1 27" xfId="710" xr:uid="{C1142138-7D1A-4CA0-9833-EE1BCAE4DA34}"/>
    <cellStyle name="%20 - Vurgu1 28" xfId="730" xr:uid="{D3EFEBBA-A73B-4FCD-9729-7B904ADBB589}"/>
    <cellStyle name="%20 - Vurgu1 29" xfId="750" xr:uid="{073CA237-D7D1-49E7-90F0-E8C2199CFBB9}"/>
    <cellStyle name="%20 - Vurgu1 3" xfId="80" xr:uid="{6938267C-199D-457D-B996-49275A04CC90}"/>
    <cellStyle name="%20 - Vurgu1 3 2" xfId="232" xr:uid="{1F9C32BC-556B-452C-8A65-963BD8EACDBB}"/>
    <cellStyle name="%20 - Vurgu1 30" xfId="770" xr:uid="{90BB4B99-0D91-4830-BA12-91B19AD7411F}"/>
    <cellStyle name="%20 - Vurgu1 31" xfId="790" xr:uid="{19DEDA5A-B6FF-4B23-B515-1F58D8AA142E}"/>
    <cellStyle name="%20 - Vurgu1 32" xfId="810" xr:uid="{E137AA91-3342-43C1-BD97-E6BD28A3AEF2}"/>
    <cellStyle name="%20 - Vurgu1 33" xfId="830" xr:uid="{AE0FB132-B632-49CB-8D7B-753541737C8E}"/>
    <cellStyle name="%20 - Vurgu1 34" xfId="850" xr:uid="{6219CD4E-62C0-4D1B-976B-E7DD6FA3C066}"/>
    <cellStyle name="%20 - Vurgu1 35" xfId="870" xr:uid="{49BA26C5-1BD8-4649-A3AA-C783705E027D}"/>
    <cellStyle name="%20 - Vurgu1 36" xfId="890" xr:uid="{D2C010FC-A395-49AB-B93D-E978CD1FF8AF}"/>
    <cellStyle name="%20 - Vurgu1 37" xfId="910" xr:uid="{59603B09-6081-4DBA-B46F-E2A6788077D4}"/>
    <cellStyle name="%20 - Vurgu1 38" xfId="930" xr:uid="{A5FC4955-7C8C-4817-B1D3-519C41533C15}"/>
    <cellStyle name="%20 - Vurgu1 39" xfId="950" xr:uid="{322BA5EC-110B-4208-86F4-50EFDCAE3A2E}"/>
    <cellStyle name="%20 - Vurgu1 4" xfId="102" xr:uid="{D6818B9F-A900-4CD3-994F-2C02A2080EC9}"/>
    <cellStyle name="%20 - Vurgu1 4 2" xfId="254" xr:uid="{B0B1CA87-1B20-4AF4-A7A0-123D79B57C51}"/>
    <cellStyle name="%20 - Vurgu1 40" xfId="970" xr:uid="{AF3384D5-BD5A-49CC-A2E4-CC6A6A51D800}"/>
    <cellStyle name="%20 - Vurgu1 41" xfId="990" xr:uid="{16131A83-0D2E-4291-A138-AC37E0671B45}"/>
    <cellStyle name="%20 - Vurgu1 42" xfId="1010" xr:uid="{27E93C0A-BE14-402F-B1EA-438A3C569924}"/>
    <cellStyle name="%20 - Vurgu1 43" xfId="1030" xr:uid="{B639AC30-0782-4251-9797-177D2B667882}"/>
    <cellStyle name="%20 - Vurgu1 44" xfId="1050" xr:uid="{7FAB910D-A251-4875-B60C-D647ABD43572}"/>
    <cellStyle name="%20 - Vurgu1 45" xfId="1070" xr:uid="{F0CF6A00-8D34-4B7D-8C86-272D98B3D877}"/>
    <cellStyle name="%20 - Vurgu1 46" xfId="1090" xr:uid="{21B09D4F-C2CB-43B3-8A79-559964E754FF}"/>
    <cellStyle name="%20 - Vurgu1 47" xfId="1110" xr:uid="{7B9684CC-A8E2-4DA7-A429-CCDE80F6B637}"/>
    <cellStyle name="%20 - Vurgu1 48" xfId="1130" xr:uid="{6A239794-B8DA-4FC1-B14B-590112B34A67}"/>
    <cellStyle name="%20 - Vurgu1 49" xfId="1150" xr:uid="{DDA48A39-56C0-49B4-9227-65A96659C833}"/>
    <cellStyle name="%20 - Vurgu1 5" xfId="132" xr:uid="{2A9626A0-2DEA-4A80-A4F4-5FF82A707318}"/>
    <cellStyle name="%20 - Vurgu1 5 2" xfId="284" xr:uid="{07A315C6-630B-4416-84A0-74A38DC1334E}"/>
    <cellStyle name="%20 - Vurgu1 50" xfId="1170" xr:uid="{EE76333D-4A20-4E11-97C3-B45FBAD869E6}"/>
    <cellStyle name="%20 - Vurgu1 51" xfId="1190" xr:uid="{C950A03D-F01C-43E6-8227-2944222E845E}"/>
    <cellStyle name="%20 - Vurgu1 52" xfId="1210" xr:uid="{3FDBDC9E-7AEC-4CB4-9EFB-CED697DD9BB9}"/>
    <cellStyle name="%20 - Vurgu1 6" xfId="153" xr:uid="{392EB4C7-F2E5-43AE-BB89-C3659A572039}"/>
    <cellStyle name="%20 - Vurgu1 6 2" xfId="305" xr:uid="{EFB29B9E-B17C-4526-9CDE-E444DB489DA9}"/>
    <cellStyle name="%20 - Vurgu1 7" xfId="175" xr:uid="{820EFEA9-C813-4AAD-8185-5AED63A13408}"/>
    <cellStyle name="%20 - Vurgu1 8" xfId="329" xr:uid="{5F65399D-8D16-46EF-BAC1-4F32FCE1CCEC}"/>
    <cellStyle name="%20 - Vurgu1 9" xfId="349" xr:uid="{5BFE9E04-71F0-4C2C-9816-8ADB4CB98E85}"/>
    <cellStyle name="%20 - Vurgu2" xfId="27" builtinId="34" customBuiltin="1"/>
    <cellStyle name="%20 - Vurgu2 10" xfId="372" xr:uid="{C9DEBB0F-D45A-4D9C-951E-FBB19F34CA4E}"/>
    <cellStyle name="%20 - Vurgu2 11" xfId="392" xr:uid="{7F630D97-AAA6-4608-8B2E-9434D579EC98}"/>
    <cellStyle name="%20 - Vurgu2 12" xfId="412" xr:uid="{91B1CA38-8646-467E-8731-9B6BEE1178AB}"/>
    <cellStyle name="%20 - Vurgu2 13" xfId="432" xr:uid="{7A494768-1158-4173-8FC1-F9B9CA2C0D8A}"/>
    <cellStyle name="%20 - Vurgu2 14" xfId="452" xr:uid="{E56FECDA-C4DF-4C8F-856D-6BBDD49A33D1}"/>
    <cellStyle name="%20 - Vurgu2 15" xfId="472" xr:uid="{208242C0-59E5-4924-B240-5E0303C872C8}"/>
    <cellStyle name="%20 - Vurgu2 16" xfId="492" xr:uid="{C6B52B04-0C51-4F40-B8B6-1E7F14359FEB}"/>
    <cellStyle name="%20 - Vurgu2 17" xfId="512" xr:uid="{E9191F7F-05F7-4415-996B-6FDC79721B1C}"/>
    <cellStyle name="%20 - Vurgu2 18" xfId="533" xr:uid="{79D695F3-7040-47FC-AE81-2F18687612BB}"/>
    <cellStyle name="%20 - Vurgu2 19" xfId="553" xr:uid="{E820F1A3-9625-41B2-AF7C-D3BB883C3C3D}"/>
    <cellStyle name="%20 - Vurgu2 2" xfId="54" xr:uid="{18DE9115-41DC-4F63-97EF-E61C67C5497A}"/>
    <cellStyle name="%20 - Vurgu2 2 2" xfId="207" xr:uid="{31AE3042-3088-4277-B15A-7C98D9128994}"/>
    <cellStyle name="%20 - Vurgu2 20" xfId="573" xr:uid="{2CF18433-DA4A-4B64-A418-94AE55E32435}"/>
    <cellStyle name="%20 - Vurgu2 21" xfId="593" xr:uid="{6ABABE44-97A1-467C-A655-E5C1E30ACFD0}"/>
    <cellStyle name="%20 - Vurgu2 22" xfId="613" xr:uid="{05FD8771-6D4D-4D25-969E-C87FF40902A6}"/>
    <cellStyle name="%20 - Vurgu2 23" xfId="633" xr:uid="{3968B131-0E9E-439A-B994-429573504709}"/>
    <cellStyle name="%20 - Vurgu2 24" xfId="653" xr:uid="{91022516-9BDC-40AE-9060-8303C048EDBD}"/>
    <cellStyle name="%20 - Vurgu2 25" xfId="673" xr:uid="{3D2C9E18-B5C5-4D41-857B-E658219E88CD}"/>
    <cellStyle name="%20 - Vurgu2 26" xfId="693" xr:uid="{F38EEC6A-77A5-4BFD-96E2-25E9DC5EC81A}"/>
    <cellStyle name="%20 - Vurgu2 27" xfId="713" xr:uid="{5637E843-5406-47E8-96E0-B0F7C2DB8CC6}"/>
    <cellStyle name="%20 - Vurgu2 28" xfId="733" xr:uid="{BE5CD110-F04D-48F6-932F-6259C2C50797}"/>
    <cellStyle name="%20 - Vurgu2 29" xfId="753" xr:uid="{303968BA-C2E3-4729-A545-394B46017776}"/>
    <cellStyle name="%20 - Vurgu2 3" xfId="83" xr:uid="{9E47ABE8-60D4-4938-9AF5-59ACA2179471}"/>
    <cellStyle name="%20 - Vurgu2 3 2" xfId="235" xr:uid="{2BBD9336-4B0C-4F75-BA0E-5550D3907EF5}"/>
    <cellStyle name="%20 - Vurgu2 30" xfId="773" xr:uid="{F419F3BA-E691-4AB4-8867-3D7F145F0796}"/>
    <cellStyle name="%20 - Vurgu2 31" xfId="793" xr:uid="{83527607-93E2-42CF-B726-0A77D0BDAF1C}"/>
    <cellStyle name="%20 - Vurgu2 32" xfId="813" xr:uid="{2B15D6ED-BB93-47D4-A1D3-6ED6D3FCAD24}"/>
    <cellStyle name="%20 - Vurgu2 33" xfId="833" xr:uid="{D36BDB76-1F1D-40FE-A95F-6A1CBC62875A}"/>
    <cellStyle name="%20 - Vurgu2 34" xfId="853" xr:uid="{B512E1A6-B15C-4FE8-A971-24BE6D0685C5}"/>
    <cellStyle name="%20 - Vurgu2 35" xfId="873" xr:uid="{CE4F8B4C-FF3E-4AE4-9A69-4DB0CDDD55B3}"/>
    <cellStyle name="%20 - Vurgu2 36" xfId="893" xr:uid="{FDAD6CE9-4F0A-4D67-95A6-35480C238818}"/>
    <cellStyle name="%20 - Vurgu2 37" xfId="913" xr:uid="{266649B9-743F-47F6-8B72-5AC999AC2082}"/>
    <cellStyle name="%20 - Vurgu2 38" xfId="933" xr:uid="{2D4E2488-4341-48A5-B3AB-D0806829026B}"/>
    <cellStyle name="%20 - Vurgu2 39" xfId="953" xr:uid="{FADFAB45-4B83-45B0-A463-498BF83A68F0}"/>
    <cellStyle name="%20 - Vurgu2 4" xfId="105" xr:uid="{9805B82C-328C-4A64-AE39-2456B49629E1}"/>
    <cellStyle name="%20 - Vurgu2 4 2" xfId="257" xr:uid="{3E582B8A-9794-4E44-AFC2-A3D16F62AEEC}"/>
    <cellStyle name="%20 - Vurgu2 40" xfId="973" xr:uid="{863A3581-677F-4F8A-B4AA-1EBF7F166D28}"/>
    <cellStyle name="%20 - Vurgu2 41" xfId="993" xr:uid="{27A2DAA0-89D0-4506-9C41-D3148ED00AF3}"/>
    <cellStyle name="%20 - Vurgu2 42" xfId="1013" xr:uid="{B7BADFDD-7101-4DF7-9578-B4C1E2327DDF}"/>
    <cellStyle name="%20 - Vurgu2 43" xfId="1033" xr:uid="{3400F31C-A37F-4A30-8039-326CF3F07FF3}"/>
    <cellStyle name="%20 - Vurgu2 44" xfId="1053" xr:uid="{A5B89C54-70B7-4035-A36E-344FF63A1518}"/>
    <cellStyle name="%20 - Vurgu2 45" xfId="1073" xr:uid="{B11602FA-300A-41D9-9214-260627A90C59}"/>
    <cellStyle name="%20 - Vurgu2 46" xfId="1093" xr:uid="{AC976B9B-E5FC-4624-A964-B74A03578F00}"/>
    <cellStyle name="%20 - Vurgu2 47" xfId="1113" xr:uid="{29DBFFB8-6382-4921-9DCB-7AC1D9BB8D08}"/>
    <cellStyle name="%20 - Vurgu2 48" xfId="1133" xr:uid="{B314254B-D911-4C8C-A873-39B6AEEC95EE}"/>
    <cellStyle name="%20 - Vurgu2 49" xfId="1153" xr:uid="{F543E30D-FF36-460D-8898-921431E8E847}"/>
    <cellStyle name="%20 - Vurgu2 5" xfId="135" xr:uid="{3F767581-C375-4D4D-8A01-BB63D93075E6}"/>
    <cellStyle name="%20 - Vurgu2 5 2" xfId="287" xr:uid="{67F80493-981E-4E6B-A225-9565BA10420A}"/>
    <cellStyle name="%20 - Vurgu2 50" xfId="1173" xr:uid="{F8D84A2B-8648-489D-B33E-5260D938E2FC}"/>
    <cellStyle name="%20 - Vurgu2 51" xfId="1193" xr:uid="{D7982C7E-0F22-4156-BCB1-E857339B09D2}"/>
    <cellStyle name="%20 - Vurgu2 52" xfId="1213" xr:uid="{B9BEF4DF-19D8-4FC6-91E9-890C3E57F322}"/>
    <cellStyle name="%20 - Vurgu2 6" xfId="156" xr:uid="{850530D4-5202-477F-9FA5-DD9D7FD2F597}"/>
    <cellStyle name="%20 - Vurgu2 6 2" xfId="308" xr:uid="{F0774BED-44AF-4894-A852-BA8842953FCC}"/>
    <cellStyle name="%20 - Vurgu2 7" xfId="178" xr:uid="{DAFCDC64-F230-49A1-9DB5-9BE7C521F830}"/>
    <cellStyle name="%20 - Vurgu2 8" xfId="332" xr:uid="{E6AAA297-0844-472F-9C9F-E2A70014FFE4}"/>
    <cellStyle name="%20 - Vurgu2 9" xfId="352" xr:uid="{70585293-B587-479D-8165-6F64C8FD010D}"/>
    <cellStyle name="%20 - Vurgu3" xfId="31" builtinId="38" customBuiltin="1"/>
    <cellStyle name="%20 - Vurgu3 10" xfId="375" xr:uid="{EF9E1807-FEB3-4C84-9D2E-34EACA60FE64}"/>
    <cellStyle name="%20 - Vurgu3 11" xfId="395" xr:uid="{CE4A8574-3BED-4A65-9827-9C3C4D4AB27B}"/>
    <cellStyle name="%20 - Vurgu3 12" xfId="415" xr:uid="{2FB96B9F-572F-4A7A-8F6B-A390904D5E06}"/>
    <cellStyle name="%20 - Vurgu3 13" xfId="435" xr:uid="{1AB0A167-76DD-45B0-BE37-4F3D5DC27E33}"/>
    <cellStyle name="%20 - Vurgu3 14" xfId="455" xr:uid="{6F98BDED-6422-4FA4-BCE7-244DC32E309F}"/>
    <cellStyle name="%20 - Vurgu3 15" xfId="475" xr:uid="{0B71AD17-71CF-476C-ACA2-3026CD387705}"/>
    <cellStyle name="%20 - Vurgu3 16" xfId="495" xr:uid="{7BDF40F9-25DD-4E30-8ED2-6325A2A73178}"/>
    <cellStyle name="%20 - Vurgu3 17" xfId="515" xr:uid="{1E0F40A4-B6E9-41E1-97E4-F755BD51E725}"/>
    <cellStyle name="%20 - Vurgu3 18" xfId="536" xr:uid="{1EAB8E9C-88B5-4083-8079-33DDA02B76AA}"/>
    <cellStyle name="%20 - Vurgu3 19" xfId="556" xr:uid="{790D0104-E8C5-4825-8376-61173F03E80F}"/>
    <cellStyle name="%20 - Vurgu3 2" xfId="57" xr:uid="{D614FF1A-44F3-49D6-B8C0-DC2EC2A81757}"/>
    <cellStyle name="%20 - Vurgu3 2 2" xfId="210" xr:uid="{5FD6EFE9-23ED-455F-A2E6-B4FA22A81FB1}"/>
    <cellStyle name="%20 - Vurgu3 20" xfId="576" xr:uid="{79035DDD-6367-43F4-81A5-3830010D84F8}"/>
    <cellStyle name="%20 - Vurgu3 21" xfId="596" xr:uid="{8780E764-9259-463E-AAC0-6BFAD72376F5}"/>
    <cellStyle name="%20 - Vurgu3 22" xfId="616" xr:uid="{16F8B43D-E197-4EB2-B5CB-F91FAA4CB0F8}"/>
    <cellStyle name="%20 - Vurgu3 23" xfId="636" xr:uid="{3185F46A-59ED-4B33-8DAE-7AE65F6E2EB7}"/>
    <cellStyle name="%20 - Vurgu3 24" xfId="656" xr:uid="{BC5FBA0C-9C40-47B8-BC08-0C3AB58D2E48}"/>
    <cellStyle name="%20 - Vurgu3 25" xfId="676" xr:uid="{02432C4E-6D61-4D90-90F3-765C230786CC}"/>
    <cellStyle name="%20 - Vurgu3 26" xfId="696" xr:uid="{EF42F53C-600F-4541-AEE3-1392DEFDA145}"/>
    <cellStyle name="%20 - Vurgu3 27" xfId="716" xr:uid="{57D7CD2F-B3AD-464F-984B-6E9D30181CE2}"/>
    <cellStyle name="%20 - Vurgu3 28" xfId="736" xr:uid="{45F1F171-E009-4F73-8669-1F0CF128DC6A}"/>
    <cellStyle name="%20 - Vurgu3 29" xfId="756" xr:uid="{9846C284-2808-4BD8-9548-B911D0DB92FE}"/>
    <cellStyle name="%20 - Vurgu3 3" xfId="86" xr:uid="{0519D515-11E5-4861-9908-90E7A024522E}"/>
    <cellStyle name="%20 - Vurgu3 3 2" xfId="238" xr:uid="{755562B2-E4D2-4F21-8817-BA751869758C}"/>
    <cellStyle name="%20 - Vurgu3 30" xfId="776" xr:uid="{55F774C9-E0D6-4B7D-88C8-E6490F6074A4}"/>
    <cellStyle name="%20 - Vurgu3 31" xfId="796" xr:uid="{D172C2C9-520E-4D48-A238-7C97D0050DE9}"/>
    <cellStyle name="%20 - Vurgu3 32" xfId="816" xr:uid="{B2F0F858-347F-4341-8C0D-E8311C20372A}"/>
    <cellStyle name="%20 - Vurgu3 33" xfId="836" xr:uid="{CB88CE20-A242-4E2D-A69E-CB163355232E}"/>
    <cellStyle name="%20 - Vurgu3 34" xfId="856" xr:uid="{F9236C86-0815-4867-B301-DB76790BE8F0}"/>
    <cellStyle name="%20 - Vurgu3 35" xfId="876" xr:uid="{2B5F658C-6717-4208-BA2A-42FF20FEC0E0}"/>
    <cellStyle name="%20 - Vurgu3 36" xfId="896" xr:uid="{8F84C13F-229F-498D-8848-5FD9E45195C0}"/>
    <cellStyle name="%20 - Vurgu3 37" xfId="916" xr:uid="{E4D6DF50-7EE3-44B9-8671-33B90FE40BFE}"/>
    <cellStyle name="%20 - Vurgu3 38" xfId="936" xr:uid="{13862AF5-0D59-40B8-BF86-86A32831AF81}"/>
    <cellStyle name="%20 - Vurgu3 39" xfId="956" xr:uid="{75075A3D-C01A-4C9F-85BC-DD9502AB8D17}"/>
    <cellStyle name="%20 - Vurgu3 4" xfId="108" xr:uid="{D3DEEF5B-10C5-4E92-8F35-823B7CC88B76}"/>
    <cellStyle name="%20 - Vurgu3 4 2" xfId="260" xr:uid="{476EBE16-063A-46A1-A3E8-D0964F3994EF}"/>
    <cellStyle name="%20 - Vurgu3 40" xfId="976" xr:uid="{95878744-595D-41BB-B724-F3F8D8968B18}"/>
    <cellStyle name="%20 - Vurgu3 41" xfId="996" xr:uid="{A9EF4AFE-44C2-47E4-81FD-094E310D8834}"/>
    <cellStyle name="%20 - Vurgu3 42" xfId="1016" xr:uid="{847F657F-3C92-4742-99CC-ABC7846B733C}"/>
    <cellStyle name="%20 - Vurgu3 43" xfId="1036" xr:uid="{919AD859-090C-470B-9995-2EB5C94C6937}"/>
    <cellStyle name="%20 - Vurgu3 44" xfId="1056" xr:uid="{4573B4DE-08E3-4FFC-BFFD-8FE4C57D9829}"/>
    <cellStyle name="%20 - Vurgu3 45" xfId="1076" xr:uid="{23826DCD-735A-481E-AE21-85DA36721BA3}"/>
    <cellStyle name="%20 - Vurgu3 46" xfId="1096" xr:uid="{A62534C7-EAA9-403E-BA8B-5845FE7EBD2F}"/>
    <cellStyle name="%20 - Vurgu3 47" xfId="1116" xr:uid="{C9339B7B-328F-4930-9144-CBC9A7B25CD9}"/>
    <cellStyle name="%20 - Vurgu3 48" xfId="1136" xr:uid="{966EC552-7C79-40A1-A21A-AFC8B9A19EE7}"/>
    <cellStyle name="%20 - Vurgu3 49" xfId="1156" xr:uid="{28B14E85-41F1-45DE-85EE-685244214FFB}"/>
    <cellStyle name="%20 - Vurgu3 5" xfId="138" xr:uid="{6E185E4C-3D3B-4AB8-B428-8BB5A96E742C}"/>
    <cellStyle name="%20 - Vurgu3 5 2" xfId="290" xr:uid="{D80AA429-C204-4AB3-A056-7614DAC73615}"/>
    <cellStyle name="%20 - Vurgu3 50" xfId="1176" xr:uid="{6EF6953F-10EA-4CF0-AFFF-996878F05E1B}"/>
    <cellStyle name="%20 - Vurgu3 51" xfId="1196" xr:uid="{7336A56A-4CF9-454D-97B6-EFA8D6FC5295}"/>
    <cellStyle name="%20 - Vurgu3 52" xfId="1216" xr:uid="{D83D4DE5-E59F-48CC-AB45-A9B4D4BFE776}"/>
    <cellStyle name="%20 - Vurgu3 6" xfId="159" xr:uid="{CC91E896-28DF-4DB4-BF8D-2632D53DCA6A}"/>
    <cellStyle name="%20 - Vurgu3 6 2" xfId="311" xr:uid="{CB8682B4-C051-4D27-A9C9-E7F932B532C9}"/>
    <cellStyle name="%20 - Vurgu3 7" xfId="181" xr:uid="{EF6DE9E5-D2FE-4B2A-93A5-97AA6E2C636A}"/>
    <cellStyle name="%20 - Vurgu3 8" xfId="335" xr:uid="{0FDC4C8A-180E-44CF-81FA-B961F3D02319}"/>
    <cellStyle name="%20 - Vurgu3 9" xfId="355" xr:uid="{C636322E-7C09-4602-8D46-7003979E3B85}"/>
    <cellStyle name="%20 - Vurgu4" xfId="35" builtinId="42" customBuiltin="1"/>
    <cellStyle name="%20 - Vurgu4 10" xfId="378" xr:uid="{42A03597-8AC9-4E30-A468-97C422F11D7E}"/>
    <cellStyle name="%20 - Vurgu4 11" xfId="398" xr:uid="{31F2ECEC-85B3-4F8C-8B80-E93A2D315258}"/>
    <cellStyle name="%20 - Vurgu4 12" xfId="418" xr:uid="{E9061F8D-1891-405B-860A-7D130053550E}"/>
    <cellStyle name="%20 - Vurgu4 13" xfId="438" xr:uid="{95036BCA-F78F-4EBC-BF17-4D2CC62ADA81}"/>
    <cellStyle name="%20 - Vurgu4 14" xfId="458" xr:uid="{12DD5768-9829-4ADA-92F1-49F4CFD2C4B6}"/>
    <cellStyle name="%20 - Vurgu4 15" xfId="478" xr:uid="{D08B92CD-D4CC-4AB5-B04F-8868DF756D1C}"/>
    <cellStyle name="%20 - Vurgu4 16" xfId="498" xr:uid="{9A795668-3D02-4449-BD10-5200ECBA2013}"/>
    <cellStyle name="%20 - Vurgu4 17" xfId="518" xr:uid="{D9336CBC-5C92-4CC4-B906-E74D0823B78C}"/>
    <cellStyle name="%20 - Vurgu4 18" xfId="539" xr:uid="{FE6F3A77-9486-4EAE-B8D7-3D140EB9AA8E}"/>
    <cellStyle name="%20 - Vurgu4 19" xfId="559" xr:uid="{F6C7CA6E-8CFC-43A3-97B9-98DBCA3DCBB7}"/>
    <cellStyle name="%20 - Vurgu4 2" xfId="60" xr:uid="{49D58171-74FD-45B1-AB13-7567283D0A37}"/>
    <cellStyle name="%20 - Vurgu4 2 2" xfId="213" xr:uid="{7F64905C-BA44-42A3-BFF1-9A9C8652EB71}"/>
    <cellStyle name="%20 - Vurgu4 20" xfId="579" xr:uid="{23E9848C-6174-454A-AD86-0565985AAEB0}"/>
    <cellStyle name="%20 - Vurgu4 21" xfId="599" xr:uid="{21109B6C-A1A1-4D73-920C-9BC5D8F4DEBC}"/>
    <cellStyle name="%20 - Vurgu4 22" xfId="619" xr:uid="{76ACD1F8-C83A-48B6-AEC6-FDD299074EAF}"/>
    <cellStyle name="%20 - Vurgu4 23" xfId="639" xr:uid="{C0040355-0991-48A1-BD6D-E35310ABA41B}"/>
    <cellStyle name="%20 - Vurgu4 24" xfId="659" xr:uid="{CB4A7C44-807F-4D92-9B76-38137CE5E59D}"/>
    <cellStyle name="%20 - Vurgu4 25" xfId="679" xr:uid="{AD6B2F18-6578-44B9-93A2-4193A57A3A08}"/>
    <cellStyle name="%20 - Vurgu4 26" xfId="699" xr:uid="{7E6481DF-7BAD-4C57-BC31-B6E64BE494AA}"/>
    <cellStyle name="%20 - Vurgu4 27" xfId="719" xr:uid="{054B3D72-A91C-4DF5-83C5-12A4A332733B}"/>
    <cellStyle name="%20 - Vurgu4 28" xfId="739" xr:uid="{92A905C4-6716-4E30-AD0E-6988F3BDD6EC}"/>
    <cellStyle name="%20 - Vurgu4 29" xfId="759" xr:uid="{AF8E7CD2-8020-4BCC-A68B-F779AEFA5497}"/>
    <cellStyle name="%20 - Vurgu4 3" xfId="89" xr:uid="{86F47E8D-4F93-4FA9-96E1-EF058EC9F14C}"/>
    <cellStyle name="%20 - Vurgu4 3 2" xfId="241" xr:uid="{F89C6CDC-55D6-4686-BBF5-CE67E9AA5ED9}"/>
    <cellStyle name="%20 - Vurgu4 30" xfId="779" xr:uid="{124B928F-0C01-4321-A4D1-9B6689BDC41D}"/>
    <cellStyle name="%20 - Vurgu4 31" xfId="799" xr:uid="{FCA3BD65-42C5-4792-8E13-48FF69E394EB}"/>
    <cellStyle name="%20 - Vurgu4 32" xfId="819" xr:uid="{038FB533-596E-4204-9E2B-E7E4BA884C28}"/>
    <cellStyle name="%20 - Vurgu4 33" xfId="839" xr:uid="{1C67606B-6563-439F-8F51-AC3A9C750D5B}"/>
    <cellStyle name="%20 - Vurgu4 34" xfId="859" xr:uid="{E15A8E85-04C3-41F5-A22A-BD14BFAF594F}"/>
    <cellStyle name="%20 - Vurgu4 35" xfId="879" xr:uid="{8E01E1B7-A692-4A40-A557-99F99C05FA4B}"/>
    <cellStyle name="%20 - Vurgu4 36" xfId="899" xr:uid="{42E64F7D-C5C1-4B70-BFDA-2D1BC5272812}"/>
    <cellStyle name="%20 - Vurgu4 37" xfId="919" xr:uid="{A9037231-E471-4534-8BE8-8DFB0FF25B9A}"/>
    <cellStyle name="%20 - Vurgu4 38" xfId="939" xr:uid="{4F217944-6531-4710-A0EB-7B1B5C0726C3}"/>
    <cellStyle name="%20 - Vurgu4 39" xfId="959" xr:uid="{32679614-0303-4B2E-B6BF-806BF6594DC3}"/>
    <cellStyle name="%20 - Vurgu4 4" xfId="111" xr:uid="{F9BD9829-0CCF-41EB-80AB-BB3B82C13371}"/>
    <cellStyle name="%20 - Vurgu4 4 2" xfId="263" xr:uid="{209F0F18-16B6-45C0-B177-704D5DF2F78B}"/>
    <cellStyle name="%20 - Vurgu4 40" xfId="979" xr:uid="{826430E7-45B7-4835-A096-3B0A215E0D92}"/>
    <cellStyle name="%20 - Vurgu4 41" xfId="999" xr:uid="{96316793-065E-45AD-9A4A-A2CCF588E9E5}"/>
    <cellStyle name="%20 - Vurgu4 42" xfId="1019" xr:uid="{2685AE1F-FBA0-4F58-904B-380A26BB5513}"/>
    <cellStyle name="%20 - Vurgu4 43" xfId="1039" xr:uid="{F84EF86E-CF28-4449-B54C-9C310495EE60}"/>
    <cellStyle name="%20 - Vurgu4 44" xfId="1059" xr:uid="{2C671D21-5F1F-4476-961F-39AE4F258AA0}"/>
    <cellStyle name="%20 - Vurgu4 45" xfId="1079" xr:uid="{826B801A-31B1-4DB9-B856-3896DF1A13D4}"/>
    <cellStyle name="%20 - Vurgu4 46" xfId="1099" xr:uid="{B2829CDB-BF24-4CA5-B62F-08CB98C40063}"/>
    <cellStyle name="%20 - Vurgu4 47" xfId="1119" xr:uid="{3C500679-0517-4CC1-8621-FE7C4A72D188}"/>
    <cellStyle name="%20 - Vurgu4 48" xfId="1139" xr:uid="{FE0D26A1-AED5-4C1E-8A81-10603308817D}"/>
    <cellStyle name="%20 - Vurgu4 49" xfId="1159" xr:uid="{1CFBA409-173B-4707-AF0B-660F788A47C8}"/>
    <cellStyle name="%20 - Vurgu4 5" xfId="141" xr:uid="{02799014-30BC-4676-84C8-7E6D0D76A733}"/>
    <cellStyle name="%20 - Vurgu4 5 2" xfId="293" xr:uid="{FE227F08-F60D-4B62-87C4-9A8F6DA6B2CE}"/>
    <cellStyle name="%20 - Vurgu4 50" xfId="1179" xr:uid="{E65E9BEF-5AAD-4787-B9CA-B466D8E8E6CB}"/>
    <cellStyle name="%20 - Vurgu4 51" xfId="1199" xr:uid="{AEB9CEB4-E31F-46BF-8C75-A377AAE753F1}"/>
    <cellStyle name="%20 - Vurgu4 52" xfId="1219" xr:uid="{D2C803D0-B1D4-4B71-8973-4C83FA57D9FA}"/>
    <cellStyle name="%20 - Vurgu4 6" xfId="162" xr:uid="{974808A4-2637-48CA-8393-A40EE2088845}"/>
    <cellStyle name="%20 - Vurgu4 6 2" xfId="314" xr:uid="{340983BB-1EE7-4B9B-AC7A-466A56615518}"/>
    <cellStyle name="%20 - Vurgu4 7" xfId="184" xr:uid="{72DD081A-9F3C-452B-9503-B03BECF5AFC5}"/>
    <cellStyle name="%20 - Vurgu4 8" xfId="338" xr:uid="{8F99AD9A-E1DA-42FE-8920-806DF8DC1A96}"/>
    <cellStyle name="%20 - Vurgu4 9" xfId="358" xr:uid="{377F5ED2-0D3E-4B8D-A100-4E9710944D9E}"/>
    <cellStyle name="%20 - Vurgu5" xfId="39" builtinId="46" customBuiltin="1"/>
    <cellStyle name="%20 - Vurgu5 10" xfId="381" xr:uid="{96A6BB6B-4C8E-4658-B579-07BA9DB92A21}"/>
    <cellStyle name="%20 - Vurgu5 11" xfId="401" xr:uid="{5C5EE0B9-63C8-46F2-BB54-D17882BDF072}"/>
    <cellStyle name="%20 - Vurgu5 12" xfId="421" xr:uid="{C5D16BDA-C2B9-4601-952F-7BB4AF8EF9A1}"/>
    <cellStyle name="%20 - Vurgu5 13" xfId="441" xr:uid="{BFD4D54B-A785-483D-8F76-CB4C7AE0AEBA}"/>
    <cellStyle name="%20 - Vurgu5 14" xfId="461" xr:uid="{3B9E4C50-FF0A-47D2-806D-603DDA0E3643}"/>
    <cellStyle name="%20 - Vurgu5 15" xfId="481" xr:uid="{4D871041-36DC-4297-AB89-468EC4755E32}"/>
    <cellStyle name="%20 - Vurgu5 16" xfId="501" xr:uid="{C94EC665-D1EB-4A9E-B88A-4FE8484EE51E}"/>
    <cellStyle name="%20 - Vurgu5 17" xfId="521" xr:uid="{6D4606A8-5E22-4078-B7E9-9FAF2D8A0882}"/>
    <cellStyle name="%20 - Vurgu5 18" xfId="542" xr:uid="{5BA53AAF-B685-4164-AF62-0A16DDA502C0}"/>
    <cellStyle name="%20 - Vurgu5 19" xfId="562" xr:uid="{D10C1E62-EC14-4C94-BFF6-F0D3B081C3E0}"/>
    <cellStyle name="%20 - Vurgu5 2" xfId="63" xr:uid="{67BF99BF-3F97-48FB-A218-88D50FCEAF95}"/>
    <cellStyle name="%20 - Vurgu5 2 2" xfId="216" xr:uid="{7A3E67F6-8F6A-424B-BF70-3A4B24B27020}"/>
    <cellStyle name="%20 - Vurgu5 20" xfId="582" xr:uid="{75BA9FC9-06B4-474E-A7D0-96130A527747}"/>
    <cellStyle name="%20 - Vurgu5 21" xfId="602" xr:uid="{8CEC00FD-1DB9-4F52-8911-5B37C271EC38}"/>
    <cellStyle name="%20 - Vurgu5 22" xfId="622" xr:uid="{FEF05B26-E849-4432-BB41-889AB2153AF3}"/>
    <cellStyle name="%20 - Vurgu5 23" xfId="642" xr:uid="{EA1A6E3A-1A04-4757-96EA-D4CCF60E8267}"/>
    <cellStyle name="%20 - Vurgu5 24" xfId="662" xr:uid="{F25AA91F-33D7-4EF9-A079-372FFCDE0447}"/>
    <cellStyle name="%20 - Vurgu5 25" xfId="682" xr:uid="{20F20D04-2E32-4CF2-9734-99AE4066BE64}"/>
    <cellStyle name="%20 - Vurgu5 26" xfId="702" xr:uid="{515493DF-9C64-41DA-A8FD-978D00BCAF01}"/>
    <cellStyle name="%20 - Vurgu5 27" xfId="722" xr:uid="{7225900F-F31E-4FA8-897A-2CA3A3479641}"/>
    <cellStyle name="%20 - Vurgu5 28" xfId="742" xr:uid="{8AE2A387-7CEB-4EF4-9901-83DB8E6E4E42}"/>
    <cellStyle name="%20 - Vurgu5 29" xfId="762" xr:uid="{A8496124-9BAD-4D9D-871F-DB1996841794}"/>
    <cellStyle name="%20 - Vurgu5 3" xfId="92" xr:uid="{D956D950-4166-4D93-9760-3E96F2D45A2C}"/>
    <cellStyle name="%20 - Vurgu5 3 2" xfId="244" xr:uid="{0BC2E520-6CBE-441C-9BD9-02502CEE4D63}"/>
    <cellStyle name="%20 - Vurgu5 30" xfId="782" xr:uid="{86090C51-36E2-44A2-B6EC-E6122CC7C351}"/>
    <cellStyle name="%20 - Vurgu5 31" xfId="802" xr:uid="{D4C8934D-4846-4F98-AFF7-F0B8375D6A15}"/>
    <cellStyle name="%20 - Vurgu5 32" xfId="822" xr:uid="{DDE74E70-A93B-4431-8DF3-291EFA56A5E4}"/>
    <cellStyle name="%20 - Vurgu5 33" xfId="842" xr:uid="{D1C7EF33-42B1-44B2-ACDE-E6F902072F4A}"/>
    <cellStyle name="%20 - Vurgu5 34" xfId="862" xr:uid="{EDC001EF-DC41-4A26-BB7C-5F1A4429D054}"/>
    <cellStyle name="%20 - Vurgu5 35" xfId="882" xr:uid="{6E21C06B-EB23-4CC9-958F-AFC09B85F531}"/>
    <cellStyle name="%20 - Vurgu5 36" xfId="902" xr:uid="{1F3F064D-1AEB-48D7-98EA-88CBA8BC85B8}"/>
    <cellStyle name="%20 - Vurgu5 37" xfId="922" xr:uid="{E8A21BB0-BBA5-4F57-B4A8-ABC71DD4FF20}"/>
    <cellStyle name="%20 - Vurgu5 38" xfId="942" xr:uid="{C698C767-AC14-4D95-B393-7541DF17A503}"/>
    <cellStyle name="%20 - Vurgu5 39" xfId="962" xr:uid="{0084F4BC-FB80-49B1-A479-B08D54771324}"/>
    <cellStyle name="%20 - Vurgu5 4" xfId="114" xr:uid="{DF94EE22-ACCA-4377-87FA-AD94CD4DD037}"/>
    <cellStyle name="%20 - Vurgu5 4 2" xfId="266" xr:uid="{941486EE-2A70-4AD8-95B5-3CAF1F1005B6}"/>
    <cellStyle name="%20 - Vurgu5 40" xfId="982" xr:uid="{638CB4A7-A3C3-4C3F-BC48-8701B8356C69}"/>
    <cellStyle name="%20 - Vurgu5 41" xfId="1002" xr:uid="{71E1BBE6-23F1-477B-94EF-0D4B435B0B44}"/>
    <cellStyle name="%20 - Vurgu5 42" xfId="1022" xr:uid="{6A759A7C-0C56-4B4E-B174-F0D4B98A39A3}"/>
    <cellStyle name="%20 - Vurgu5 43" xfId="1042" xr:uid="{887C70B1-664F-4840-A690-A5D7CD30B82F}"/>
    <cellStyle name="%20 - Vurgu5 44" xfId="1062" xr:uid="{B162C4C2-9035-45C8-B127-8A997E4A4409}"/>
    <cellStyle name="%20 - Vurgu5 45" xfId="1082" xr:uid="{3857CE22-B4AF-469C-BB09-DE68CF318909}"/>
    <cellStyle name="%20 - Vurgu5 46" xfId="1102" xr:uid="{8B7A5B37-0CA8-4328-94EC-AD76D80CA993}"/>
    <cellStyle name="%20 - Vurgu5 47" xfId="1122" xr:uid="{E837E3BC-950C-4D38-95FF-0DAF9F014C62}"/>
    <cellStyle name="%20 - Vurgu5 48" xfId="1142" xr:uid="{E5BF149B-D608-4943-8806-10A6D63FFDF4}"/>
    <cellStyle name="%20 - Vurgu5 49" xfId="1162" xr:uid="{CC45A565-D9C9-43CF-8C77-6744BA6674AE}"/>
    <cellStyle name="%20 - Vurgu5 5" xfId="144" xr:uid="{3E091D9D-9035-4109-B9A7-76F2BDC3A0EC}"/>
    <cellStyle name="%20 - Vurgu5 5 2" xfId="296" xr:uid="{E232B5B0-24C0-4ADC-B1D9-F3E2CB2D9B56}"/>
    <cellStyle name="%20 - Vurgu5 50" xfId="1182" xr:uid="{CF2ECFCB-0F01-45C8-A1CF-24CEBA1F44D1}"/>
    <cellStyle name="%20 - Vurgu5 51" xfId="1202" xr:uid="{94F0BA5F-A3B1-4393-8F99-4AA2F0388CF7}"/>
    <cellStyle name="%20 - Vurgu5 52" xfId="1222" xr:uid="{05DC4F61-8848-4F10-8C7E-941B2A2A34DC}"/>
    <cellStyle name="%20 - Vurgu5 6" xfId="165" xr:uid="{A170975E-E723-47CE-8236-F8610CF22440}"/>
    <cellStyle name="%20 - Vurgu5 6 2" xfId="317" xr:uid="{9F797C52-94BF-47B3-93DB-D21AB637CA2E}"/>
    <cellStyle name="%20 - Vurgu5 7" xfId="187" xr:uid="{6EEA385D-3A03-44B7-9DCC-15E9EC869220}"/>
    <cellStyle name="%20 - Vurgu5 8" xfId="341" xr:uid="{82EC8A0E-2E5C-40E5-94D5-48C4DC37B16B}"/>
    <cellStyle name="%20 - Vurgu5 9" xfId="361" xr:uid="{915F7285-2CA6-4E29-A2DB-89F5A805ADE6}"/>
    <cellStyle name="%20 - Vurgu6" xfId="43" builtinId="50" customBuiltin="1"/>
    <cellStyle name="%20 - Vurgu6 10" xfId="384" xr:uid="{ED20D939-8D17-4050-9408-ABEBC004A89F}"/>
    <cellStyle name="%20 - Vurgu6 11" xfId="404" xr:uid="{DBB43573-27F2-4C52-AC88-26D57A76A46B}"/>
    <cellStyle name="%20 - Vurgu6 12" xfId="424" xr:uid="{87CBD11F-D17B-449F-9D21-D971D3B2D39E}"/>
    <cellStyle name="%20 - Vurgu6 13" xfId="444" xr:uid="{83FCCE9B-9686-4B1D-BDC5-D256E319476D}"/>
    <cellStyle name="%20 - Vurgu6 14" xfId="464" xr:uid="{C82D7700-B9C8-45B2-8447-7E972973A39C}"/>
    <cellStyle name="%20 - Vurgu6 15" xfId="484" xr:uid="{6073FCDB-B0EE-4AFC-8CC7-8CD9AD800B80}"/>
    <cellStyle name="%20 - Vurgu6 16" xfId="504" xr:uid="{88C99494-2BA5-4534-8D28-A71FFD284B3F}"/>
    <cellStyle name="%20 - Vurgu6 17" xfId="524" xr:uid="{07E8EA74-2687-4647-8903-023C41956F83}"/>
    <cellStyle name="%20 - Vurgu6 18" xfId="545" xr:uid="{B44D5B8D-8069-4D24-A48C-692DC22EE058}"/>
    <cellStyle name="%20 - Vurgu6 19" xfId="565" xr:uid="{69D4D763-503C-4ECB-BAD1-38AAE383602F}"/>
    <cellStyle name="%20 - Vurgu6 2" xfId="66" xr:uid="{7AB857D1-3EC9-4BEE-8486-1E4850ACA56F}"/>
    <cellStyle name="%20 - Vurgu6 2 2" xfId="219" xr:uid="{428D76F1-AD9D-4309-AFBF-ECFD29CDF64F}"/>
    <cellStyle name="%20 - Vurgu6 20" xfId="585" xr:uid="{2538DAC9-24E5-4BF9-A6E2-D9434896F5B8}"/>
    <cellStyle name="%20 - Vurgu6 21" xfId="605" xr:uid="{1F3B547A-0946-46A9-BE4D-7D89130F5B4A}"/>
    <cellStyle name="%20 - Vurgu6 22" xfId="625" xr:uid="{D90830B3-EA2D-4D79-91BF-04F01700957F}"/>
    <cellStyle name="%20 - Vurgu6 23" xfId="645" xr:uid="{35B73CFD-CCBC-4A4A-AB7E-CC6F98267AFF}"/>
    <cellStyle name="%20 - Vurgu6 24" xfId="665" xr:uid="{B5097B90-C941-42E7-974C-9041D9BF5F6F}"/>
    <cellStyle name="%20 - Vurgu6 25" xfId="685" xr:uid="{2A8B3727-C6B4-4C39-9CE2-2D24F978F6A4}"/>
    <cellStyle name="%20 - Vurgu6 26" xfId="705" xr:uid="{B84C85A9-0489-414F-8675-4299818C49BE}"/>
    <cellStyle name="%20 - Vurgu6 27" xfId="725" xr:uid="{011C8BF9-4F15-43CE-BDCF-22097B7AEE14}"/>
    <cellStyle name="%20 - Vurgu6 28" xfId="745" xr:uid="{45B47764-947B-421A-8BCE-BA8236F49745}"/>
    <cellStyle name="%20 - Vurgu6 29" xfId="765" xr:uid="{C6289D8E-696A-45D0-88E2-2B91C81F1D89}"/>
    <cellStyle name="%20 - Vurgu6 3" xfId="95" xr:uid="{FD06925F-BE82-4317-B59D-1B9511566EB3}"/>
    <cellStyle name="%20 - Vurgu6 3 2" xfId="247" xr:uid="{5B615C03-954A-4CC6-8AF7-C42ACBB9E529}"/>
    <cellStyle name="%20 - Vurgu6 30" xfId="785" xr:uid="{E42D05B6-05DD-445E-9FD3-2BF011841140}"/>
    <cellStyle name="%20 - Vurgu6 31" xfId="805" xr:uid="{44F3B0C3-2254-4A23-8F0F-98C9609D86AF}"/>
    <cellStyle name="%20 - Vurgu6 32" xfId="825" xr:uid="{28C3A4B8-4C6C-48C0-881B-B371A629E4A5}"/>
    <cellStyle name="%20 - Vurgu6 33" xfId="845" xr:uid="{BD8ED481-3197-42B9-95CF-611A190ABA67}"/>
    <cellStyle name="%20 - Vurgu6 34" xfId="865" xr:uid="{CC380436-88CB-4A48-A059-4BBB971B69C8}"/>
    <cellStyle name="%20 - Vurgu6 35" xfId="885" xr:uid="{3CA85B85-8D38-485F-BF0B-F48587BD0E61}"/>
    <cellStyle name="%20 - Vurgu6 36" xfId="905" xr:uid="{B6F5FD28-54C4-4DA5-BA65-4060074B751A}"/>
    <cellStyle name="%20 - Vurgu6 37" xfId="925" xr:uid="{3B648CF8-B3A0-486E-A4D7-BD12834704E7}"/>
    <cellStyle name="%20 - Vurgu6 38" xfId="945" xr:uid="{5F627288-C6C1-48FB-B95E-A58A3F16CEAB}"/>
    <cellStyle name="%20 - Vurgu6 39" xfId="965" xr:uid="{E12F52C2-2A1C-4298-AC39-5D91B8FC2C8E}"/>
    <cellStyle name="%20 - Vurgu6 4" xfId="117" xr:uid="{07230A1F-0FCD-45AC-B7BA-1D19E5CDA106}"/>
    <cellStyle name="%20 - Vurgu6 4 2" xfId="269" xr:uid="{5458DE34-0664-4ED8-8120-A13050DA0997}"/>
    <cellStyle name="%20 - Vurgu6 40" xfId="985" xr:uid="{4CA6A8F6-0911-487C-87E1-E1B673C35681}"/>
    <cellStyle name="%20 - Vurgu6 41" xfId="1005" xr:uid="{E255D04D-2A17-4AB3-87C0-D461D17CD1F9}"/>
    <cellStyle name="%20 - Vurgu6 42" xfId="1025" xr:uid="{3F24B75E-CF6E-4881-96A4-2D06A504A98F}"/>
    <cellStyle name="%20 - Vurgu6 43" xfId="1045" xr:uid="{023778A5-558C-41D5-87DF-4CA4DFEEFA80}"/>
    <cellStyle name="%20 - Vurgu6 44" xfId="1065" xr:uid="{949AD798-ED0B-4F62-9C97-95806C7BC941}"/>
    <cellStyle name="%20 - Vurgu6 45" xfId="1085" xr:uid="{CAFB6156-4B0D-490A-A684-D2E86788746F}"/>
    <cellStyle name="%20 - Vurgu6 46" xfId="1105" xr:uid="{16D71FAD-CF4E-4722-A7EE-F9E1E918CA4A}"/>
    <cellStyle name="%20 - Vurgu6 47" xfId="1125" xr:uid="{5B8DCDF3-8C93-4273-94D8-40DDFDDADBC9}"/>
    <cellStyle name="%20 - Vurgu6 48" xfId="1145" xr:uid="{06E441CC-916B-45EA-BBD1-B2953A8C6A2F}"/>
    <cellStyle name="%20 - Vurgu6 49" xfId="1165" xr:uid="{0D720C0B-E48D-4EE6-8A6E-1F981CA768F4}"/>
    <cellStyle name="%20 - Vurgu6 5" xfId="147" xr:uid="{1A361E35-C6BB-4C4E-AF3A-9A664102BA4B}"/>
    <cellStyle name="%20 - Vurgu6 5 2" xfId="299" xr:uid="{404C4E1E-27F7-4EF4-B5D7-D842F2595A4F}"/>
    <cellStyle name="%20 - Vurgu6 50" xfId="1185" xr:uid="{A935E549-5F04-4E3A-A10E-2A702D0F19C8}"/>
    <cellStyle name="%20 - Vurgu6 51" xfId="1205" xr:uid="{4B94CF39-8CB9-4F29-B501-0DD228755C00}"/>
    <cellStyle name="%20 - Vurgu6 52" xfId="1225" xr:uid="{88619F23-8ECE-477D-BCD9-4045F36AE788}"/>
    <cellStyle name="%20 - Vurgu6 6" xfId="168" xr:uid="{A4C4F3B4-5E8F-4ED8-9336-C1B71216797E}"/>
    <cellStyle name="%20 - Vurgu6 6 2" xfId="320" xr:uid="{A71B47EC-D958-4E0E-9F21-110835692D56}"/>
    <cellStyle name="%20 - Vurgu6 7" xfId="190" xr:uid="{E80B4991-D5BD-49F2-A35F-645843C55F39}"/>
    <cellStyle name="%20 - Vurgu6 8" xfId="344" xr:uid="{3ACCCB34-AD85-4DDF-9C47-A1999812C5AA}"/>
    <cellStyle name="%20 - Vurgu6 9" xfId="364" xr:uid="{7BB76AEE-8246-4DD6-A930-C1FB91A30C2B}"/>
    <cellStyle name="%40 - Vurgu1" xfId="24" builtinId="31" customBuiltin="1"/>
    <cellStyle name="%40 - Vurgu1 10" xfId="370" xr:uid="{AD53ACAB-3057-47FE-B032-51F2654A79DB}"/>
    <cellStyle name="%40 - Vurgu1 11" xfId="390" xr:uid="{065CF7D2-26F6-4C11-8F5A-1FE839886C55}"/>
    <cellStyle name="%40 - Vurgu1 12" xfId="410" xr:uid="{E8479515-8164-415B-93D2-900FD2BD5D9C}"/>
    <cellStyle name="%40 - Vurgu1 13" xfId="430" xr:uid="{20512C92-7C80-428F-8EA6-87F24558F108}"/>
    <cellStyle name="%40 - Vurgu1 14" xfId="450" xr:uid="{E312203C-601B-431C-B727-110EB9B6C112}"/>
    <cellStyle name="%40 - Vurgu1 15" xfId="470" xr:uid="{2CA698E1-30F4-4775-9E9A-D41EE198DDD9}"/>
    <cellStyle name="%40 - Vurgu1 16" xfId="490" xr:uid="{51B5F4CE-F750-4F75-8607-4BBC2D72E5F8}"/>
    <cellStyle name="%40 - Vurgu1 17" xfId="510" xr:uid="{DB18539E-3483-42F3-8557-A0564EF8F414}"/>
    <cellStyle name="%40 - Vurgu1 18" xfId="531" xr:uid="{CA84D859-986B-4048-802F-C519856150C9}"/>
    <cellStyle name="%40 - Vurgu1 19" xfId="551" xr:uid="{4694F6B2-C932-4F2C-A02D-ACA1F64B8C5F}"/>
    <cellStyle name="%40 - Vurgu1 2" xfId="52" xr:uid="{08701A5A-0D06-45A5-B3C5-ACCEA733E21C}"/>
    <cellStyle name="%40 - Vurgu1 2 2" xfId="205" xr:uid="{977D2B38-33F5-4ADF-8F7E-698CF8F93F68}"/>
    <cellStyle name="%40 - Vurgu1 20" xfId="571" xr:uid="{256F9574-6114-42E0-856D-379B49F8CFC5}"/>
    <cellStyle name="%40 - Vurgu1 21" xfId="591" xr:uid="{52B894DB-B4EE-486D-917F-493F9657F272}"/>
    <cellStyle name="%40 - Vurgu1 22" xfId="611" xr:uid="{4E29CAC6-7F11-40A4-8A08-4373CFF1DE80}"/>
    <cellStyle name="%40 - Vurgu1 23" xfId="631" xr:uid="{AC2225FF-54C5-4F67-9F2E-0ACDDADDD23D}"/>
    <cellStyle name="%40 - Vurgu1 24" xfId="651" xr:uid="{074EDF4F-8170-4F1C-B87C-2BEA52B1234E}"/>
    <cellStyle name="%40 - Vurgu1 25" xfId="671" xr:uid="{D457637D-8BF8-4E30-8417-6712F77E0824}"/>
    <cellStyle name="%40 - Vurgu1 26" xfId="691" xr:uid="{A61BE89F-3C26-4248-8695-B98E27613D03}"/>
    <cellStyle name="%40 - Vurgu1 27" xfId="711" xr:uid="{42978FB7-C4AC-4760-A56F-D00F2DCF2FB5}"/>
    <cellStyle name="%40 - Vurgu1 28" xfId="731" xr:uid="{A84C0D54-BB7C-485A-B454-E3A5E0FE7F33}"/>
    <cellStyle name="%40 - Vurgu1 29" xfId="751" xr:uid="{B3CF28F4-B184-4684-A8D4-1EE49CF80A60}"/>
    <cellStyle name="%40 - Vurgu1 3" xfId="81" xr:uid="{D50F211E-C199-48DA-87E6-B6C12C11197C}"/>
    <cellStyle name="%40 - Vurgu1 3 2" xfId="233" xr:uid="{2D5AB6F6-AA7D-481D-A155-6B0DE8FB1CF5}"/>
    <cellStyle name="%40 - Vurgu1 30" xfId="771" xr:uid="{0D9044DB-7D77-4E88-9F40-87B36CF35B40}"/>
    <cellStyle name="%40 - Vurgu1 31" xfId="791" xr:uid="{8B914031-3C6A-4463-A304-CFFA7988A8B2}"/>
    <cellStyle name="%40 - Vurgu1 32" xfId="811" xr:uid="{C7C8056F-D50E-4110-AF9E-8DF2A1D7F65E}"/>
    <cellStyle name="%40 - Vurgu1 33" xfId="831" xr:uid="{A0754FF5-E6D5-4D27-AA5D-E67C9D0DD10B}"/>
    <cellStyle name="%40 - Vurgu1 34" xfId="851" xr:uid="{29ADB0CA-64E3-4703-9934-965B3CBAC78F}"/>
    <cellStyle name="%40 - Vurgu1 35" xfId="871" xr:uid="{A4BEAA0D-8FD9-4670-B656-25B0898254E5}"/>
    <cellStyle name="%40 - Vurgu1 36" xfId="891" xr:uid="{1F0648D7-AFCE-43D9-B9E0-57ADAB9FEE27}"/>
    <cellStyle name="%40 - Vurgu1 37" xfId="911" xr:uid="{8EC756EC-096C-4A58-A4E0-C713E9284A0A}"/>
    <cellStyle name="%40 - Vurgu1 38" xfId="931" xr:uid="{B76461A1-3E0F-4710-9B63-CFCC236934D1}"/>
    <cellStyle name="%40 - Vurgu1 39" xfId="951" xr:uid="{8F2438E4-BE16-45F0-8D20-77637B5303A9}"/>
    <cellStyle name="%40 - Vurgu1 4" xfId="103" xr:uid="{6BA29F34-F234-47EF-8AD8-9B9BCD8FF61D}"/>
    <cellStyle name="%40 - Vurgu1 4 2" xfId="255" xr:uid="{067D76B0-BC21-44A6-A347-6847749A7CB5}"/>
    <cellStyle name="%40 - Vurgu1 40" xfId="971" xr:uid="{DA4C7B2B-734E-401A-B2A6-8973F49A4C0B}"/>
    <cellStyle name="%40 - Vurgu1 41" xfId="991" xr:uid="{2B84D417-2981-468B-9498-74DB5E174239}"/>
    <cellStyle name="%40 - Vurgu1 42" xfId="1011" xr:uid="{F97703EB-D01C-410D-9207-D844FC7A5578}"/>
    <cellStyle name="%40 - Vurgu1 43" xfId="1031" xr:uid="{15F82654-F1C8-409A-911D-C01D45F12064}"/>
    <cellStyle name="%40 - Vurgu1 44" xfId="1051" xr:uid="{AA1C0544-FF57-4ED2-9294-BED92458F607}"/>
    <cellStyle name="%40 - Vurgu1 45" xfId="1071" xr:uid="{3A2989F2-8199-4F02-8D1A-353DDC185671}"/>
    <cellStyle name="%40 - Vurgu1 46" xfId="1091" xr:uid="{6C0920DD-0CA1-40CE-8660-95C570C77959}"/>
    <cellStyle name="%40 - Vurgu1 47" xfId="1111" xr:uid="{1EC545B1-98CA-493F-B49F-FB92F0CD3065}"/>
    <cellStyle name="%40 - Vurgu1 48" xfId="1131" xr:uid="{3FC15E57-3ED6-40BD-9839-B8F0D974CFC4}"/>
    <cellStyle name="%40 - Vurgu1 49" xfId="1151" xr:uid="{8B677430-2849-46BE-A64A-FADAE0AF87BA}"/>
    <cellStyle name="%40 - Vurgu1 5" xfId="133" xr:uid="{CC5ACFA0-FCFD-438A-A2FD-5933C36D464A}"/>
    <cellStyle name="%40 - Vurgu1 5 2" xfId="285" xr:uid="{87247A09-397C-4D71-9A57-39EE0B516E9B}"/>
    <cellStyle name="%40 - Vurgu1 50" xfId="1171" xr:uid="{47C1F366-1931-45A0-8FC1-4E3DCE2F1303}"/>
    <cellStyle name="%40 - Vurgu1 51" xfId="1191" xr:uid="{1D19A0AD-366D-4217-8053-E18260CFF11B}"/>
    <cellStyle name="%40 - Vurgu1 52" xfId="1211" xr:uid="{AAE875B4-3DA4-4922-8029-0A55468AE1C3}"/>
    <cellStyle name="%40 - Vurgu1 6" xfId="154" xr:uid="{5F6CBCA7-EA88-4A16-9498-7A6955ED8927}"/>
    <cellStyle name="%40 - Vurgu1 6 2" xfId="306" xr:uid="{3A71F2C2-778C-4A23-9A25-AC8866FCC3ED}"/>
    <cellStyle name="%40 - Vurgu1 7" xfId="176" xr:uid="{7F6AA1E1-9820-4045-AA62-37D0D22D38EF}"/>
    <cellStyle name="%40 - Vurgu1 8" xfId="330" xr:uid="{9D981434-0B21-48F2-B378-F0EC02F1485A}"/>
    <cellStyle name="%40 - Vurgu1 9" xfId="350" xr:uid="{39E14061-1F22-49AE-AC07-BFFE7E4EF3CB}"/>
    <cellStyle name="%40 - Vurgu2" xfId="28" builtinId="35" customBuiltin="1"/>
    <cellStyle name="%40 - Vurgu2 10" xfId="373" xr:uid="{72815DB5-757B-4AD3-ADE9-1A7AA7BA254B}"/>
    <cellStyle name="%40 - Vurgu2 11" xfId="393" xr:uid="{66E8A0C9-39D0-4DA0-AB00-512D8B4BA8B7}"/>
    <cellStyle name="%40 - Vurgu2 12" xfId="413" xr:uid="{04F1E2D3-61DB-4AEC-AAE0-34DFE0CDCBBE}"/>
    <cellStyle name="%40 - Vurgu2 13" xfId="433" xr:uid="{816E86D6-92C7-456C-A89C-7B178A49154A}"/>
    <cellStyle name="%40 - Vurgu2 14" xfId="453" xr:uid="{445CE0DE-E2F8-4714-8AF9-E2C4E114B9E9}"/>
    <cellStyle name="%40 - Vurgu2 15" xfId="473" xr:uid="{359F25F2-2852-432C-971F-CEE36A8D554F}"/>
    <cellStyle name="%40 - Vurgu2 16" xfId="493" xr:uid="{6BF6E428-9B90-49D5-BBE5-ABF39279FAEC}"/>
    <cellStyle name="%40 - Vurgu2 17" xfId="513" xr:uid="{48054C04-2949-43AF-8B62-C65DB4E9D406}"/>
    <cellStyle name="%40 - Vurgu2 18" xfId="534" xr:uid="{24FC6615-A9D5-4D77-B3E1-F1CD18DF7783}"/>
    <cellStyle name="%40 - Vurgu2 19" xfId="554" xr:uid="{3FAF42AB-B802-48DC-A4F2-FA2C7FE2B61C}"/>
    <cellStyle name="%40 - Vurgu2 2" xfId="55" xr:uid="{18A451DF-7ADF-414D-A0C0-13870239320D}"/>
    <cellStyle name="%40 - Vurgu2 2 2" xfId="208" xr:uid="{0BAF90C0-A97E-450F-BEFF-3CF037ED5182}"/>
    <cellStyle name="%40 - Vurgu2 20" xfId="574" xr:uid="{A9FEC976-B05D-43D9-B53A-26D0B7DEDD1B}"/>
    <cellStyle name="%40 - Vurgu2 21" xfId="594" xr:uid="{FECCFB25-5544-4063-B83C-FEE1DACE121E}"/>
    <cellStyle name="%40 - Vurgu2 22" xfId="614" xr:uid="{A951C681-587B-4415-9237-1C440D65E95D}"/>
    <cellStyle name="%40 - Vurgu2 23" xfId="634" xr:uid="{B1DC39CE-CD85-4B13-B468-045E3E84CFC1}"/>
    <cellStyle name="%40 - Vurgu2 24" xfId="654" xr:uid="{83D2CBAC-ECFC-443E-82BF-59DFB8C0A0C2}"/>
    <cellStyle name="%40 - Vurgu2 25" xfId="674" xr:uid="{6DE4B977-3C16-4856-8F5E-8D8A2ADE026E}"/>
    <cellStyle name="%40 - Vurgu2 26" xfId="694" xr:uid="{F8ED2632-2565-43E8-951E-2AFC8B4DCA4A}"/>
    <cellStyle name="%40 - Vurgu2 27" xfId="714" xr:uid="{DDED9F42-261F-40C0-9D81-2456D39D1B8A}"/>
    <cellStyle name="%40 - Vurgu2 28" xfId="734" xr:uid="{C7FBD42F-ABC9-4049-84E7-CC6CFA742836}"/>
    <cellStyle name="%40 - Vurgu2 29" xfId="754" xr:uid="{800BABF1-98E5-46FE-BE50-9459EEE2BAA2}"/>
    <cellStyle name="%40 - Vurgu2 3" xfId="84" xr:uid="{DD55C299-265E-4C7E-A1A8-5C8D4F39E168}"/>
    <cellStyle name="%40 - Vurgu2 3 2" xfId="236" xr:uid="{A2C3AD6B-B759-4A2A-9286-029C1F7E821A}"/>
    <cellStyle name="%40 - Vurgu2 30" xfId="774" xr:uid="{F80B84B3-AC45-4B92-A410-8BED77230A48}"/>
    <cellStyle name="%40 - Vurgu2 31" xfId="794" xr:uid="{64CCABE8-864B-4202-BFBD-75D95B33DDEB}"/>
    <cellStyle name="%40 - Vurgu2 32" xfId="814" xr:uid="{EB32E37D-90E3-48FB-9F5E-B3C4DCB7EC1B}"/>
    <cellStyle name="%40 - Vurgu2 33" xfId="834" xr:uid="{532A60A2-7CE4-470A-92A4-7EDABF55884A}"/>
    <cellStyle name="%40 - Vurgu2 34" xfId="854" xr:uid="{F743BA23-089B-4332-9490-263DFAF5021B}"/>
    <cellStyle name="%40 - Vurgu2 35" xfId="874" xr:uid="{73D11DB8-EFB5-4A1F-9443-E3D6E67690F6}"/>
    <cellStyle name="%40 - Vurgu2 36" xfId="894" xr:uid="{87AA652C-8D67-41B4-87CC-D1284848BE1E}"/>
    <cellStyle name="%40 - Vurgu2 37" xfId="914" xr:uid="{591123D5-6CE8-4601-9C5B-56AC7A2575FB}"/>
    <cellStyle name="%40 - Vurgu2 38" xfId="934" xr:uid="{6CCB53BE-9768-4291-9A90-B91EF3BE293D}"/>
    <cellStyle name="%40 - Vurgu2 39" xfId="954" xr:uid="{A2D57A2C-069B-422A-8A27-855437F0EE70}"/>
    <cellStyle name="%40 - Vurgu2 4" xfId="106" xr:uid="{AE386B4A-532A-4430-8877-554BC586B010}"/>
    <cellStyle name="%40 - Vurgu2 4 2" xfId="258" xr:uid="{D9EF2947-ACB3-4C76-A2F6-A13FBA72AE93}"/>
    <cellStyle name="%40 - Vurgu2 40" xfId="974" xr:uid="{7C371BB9-2FC6-4987-BEBC-12DB2E1CB466}"/>
    <cellStyle name="%40 - Vurgu2 41" xfId="994" xr:uid="{8D9E3ACB-A692-42D7-8383-ED44D177487B}"/>
    <cellStyle name="%40 - Vurgu2 42" xfId="1014" xr:uid="{8F16E87C-2A3F-49DC-82A0-402307427D44}"/>
    <cellStyle name="%40 - Vurgu2 43" xfId="1034" xr:uid="{85F95B68-D96C-42CB-BF9E-91C66C210499}"/>
    <cellStyle name="%40 - Vurgu2 44" xfId="1054" xr:uid="{A7BAD278-B635-4E67-8B86-1BCB6B046DB8}"/>
    <cellStyle name="%40 - Vurgu2 45" xfId="1074" xr:uid="{342DD6A9-501D-400C-8FDC-7534BDB89651}"/>
    <cellStyle name="%40 - Vurgu2 46" xfId="1094" xr:uid="{AF516D6F-853F-4EFC-A14A-8FE435A5AD9E}"/>
    <cellStyle name="%40 - Vurgu2 47" xfId="1114" xr:uid="{F488C969-D57B-492F-8884-94D0ED7129A7}"/>
    <cellStyle name="%40 - Vurgu2 48" xfId="1134" xr:uid="{A4CBF30D-B62A-405A-921F-BB98EAFC87A0}"/>
    <cellStyle name="%40 - Vurgu2 49" xfId="1154" xr:uid="{8D6673D7-EA89-449B-AE01-1EC205F4390D}"/>
    <cellStyle name="%40 - Vurgu2 5" xfId="136" xr:uid="{3D6C56F2-CFD7-4DC3-9C38-01924D15BCE5}"/>
    <cellStyle name="%40 - Vurgu2 5 2" xfId="288" xr:uid="{99AA7A9C-6751-400D-94C0-DDA7D65D544E}"/>
    <cellStyle name="%40 - Vurgu2 50" xfId="1174" xr:uid="{0A5F0A3E-48F0-42BB-B51B-CBBD5B7CB2AB}"/>
    <cellStyle name="%40 - Vurgu2 51" xfId="1194" xr:uid="{F552AA55-BA06-4C0B-8EE6-2D505A344F93}"/>
    <cellStyle name="%40 - Vurgu2 52" xfId="1214" xr:uid="{4D269252-87B5-4405-B0C2-8AE8AF91A416}"/>
    <cellStyle name="%40 - Vurgu2 6" xfId="157" xr:uid="{B757B7B2-2E69-494B-8DAD-C5FA253EE063}"/>
    <cellStyle name="%40 - Vurgu2 6 2" xfId="309" xr:uid="{3710C440-3EE3-4A9E-AA1B-D55458432269}"/>
    <cellStyle name="%40 - Vurgu2 7" xfId="179" xr:uid="{049BD19D-0E21-4D8C-A771-3FE6C797BDDF}"/>
    <cellStyle name="%40 - Vurgu2 8" xfId="333" xr:uid="{8954C3E4-6CB3-477C-982E-F18FA266A1BC}"/>
    <cellStyle name="%40 - Vurgu2 9" xfId="353" xr:uid="{4D011C83-E42C-41E1-86E4-80B7D2FB5085}"/>
    <cellStyle name="%40 - Vurgu3" xfId="32" builtinId="39" customBuiltin="1"/>
    <cellStyle name="%40 - Vurgu3 10" xfId="376" xr:uid="{DC48D79D-C3C9-4091-99D5-A0BB28DA4F91}"/>
    <cellStyle name="%40 - Vurgu3 11" xfId="396" xr:uid="{AA5D86CE-E504-47A1-A84D-EB1B369ED412}"/>
    <cellStyle name="%40 - Vurgu3 12" xfId="416" xr:uid="{63F474F8-DD9D-4688-B243-DBD13549373C}"/>
    <cellStyle name="%40 - Vurgu3 13" xfId="436" xr:uid="{33A35E17-F546-450E-90E7-788B222FB989}"/>
    <cellStyle name="%40 - Vurgu3 14" xfId="456" xr:uid="{02C60D61-746B-49DB-816E-C50B2C6CA488}"/>
    <cellStyle name="%40 - Vurgu3 15" xfId="476" xr:uid="{49C95EB9-EE4F-4C8A-9A32-CC05BEEC6171}"/>
    <cellStyle name="%40 - Vurgu3 16" xfId="496" xr:uid="{D0773A22-8806-41CC-9BEB-222CF6A7EE7F}"/>
    <cellStyle name="%40 - Vurgu3 17" xfId="516" xr:uid="{FF7B26FD-59AB-457E-AFBC-D2DD274E84B3}"/>
    <cellStyle name="%40 - Vurgu3 18" xfId="537" xr:uid="{0615DF54-B9BB-442D-891C-3937CA37D516}"/>
    <cellStyle name="%40 - Vurgu3 19" xfId="557" xr:uid="{9A2001A4-0B61-4F8B-8B35-4DD0DEF1FC82}"/>
    <cellStyle name="%40 - Vurgu3 2" xfId="58" xr:uid="{988C819E-A986-4D92-B02C-EA66EFE8D020}"/>
    <cellStyle name="%40 - Vurgu3 2 2" xfId="211" xr:uid="{85529F0F-44B1-442C-8E21-FE9C02EB919B}"/>
    <cellStyle name="%40 - Vurgu3 20" xfId="577" xr:uid="{EC5EC381-E1ED-4AFC-A0CB-6D541C02BFDF}"/>
    <cellStyle name="%40 - Vurgu3 21" xfId="597" xr:uid="{9CD51EC7-AC13-4819-9070-489EE462DB5C}"/>
    <cellStyle name="%40 - Vurgu3 22" xfId="617" xr:uid="{5AB95353-D02F-416F-A8A4-700133B101F9}"/>
    <cellStyle name="%40 - Vurgu3 23" xfId="637" xr:uid="{A22718A9-269E-43E6-9DBB-ECCD7D95AAF1}"/>
    <cellStyle name="%40 - Vurgu3 24" xfId="657" xr:uid="{66CE77E8-79DC-42D9-B69F-A4CF4F27C8C6}"/>
    <cellStyle name="%40 - Vurgu3 25" xfId="677" xr:uid="{A145BA57-40C6-4171-8795-2D3816DEDF7F}"/>
    <cellStyle name="%40 - Vurgu3 26" xfId="697" xr:uid="{B52E63FB-18DC-4F3D-93A9-1386F3F7C58A}"/>
    <cellStyle name="%40 - Vurgu3 27" xfId="717" xr:uid="{487FBF24-3E36-46FF-971F-93DECBA612A4}"/>
    <cellStyle name="%40 - Vurgu3 28" xfId="737" xr:uid="{F3292B02-9CBA-4614-8692-B551FBEEB0D5}"/>
    <cellStyle name="%40 - Vurgu3 29" xfId="757" xr:uid="{913067E2-25A3-4B42-BA6C-1DB2649C6F25}"/>
    <cellStyle name="%40 - Vurgu3 3" xfId="87" xr:uid="{2FA4E722-346E-4A43-9FA9-BFEE4E6F0622}"/>
    <cellStyle name="%40 - Vurgu3 3 2" xfId="239" xr:uid="{032BDE6B-843D-4B24-8C12-1D296E636F6D}"/>
    <cellStyle name="%40 - Vurgu3 30" xfId="777" xr:uid="{6036ED48-CCF4-4059-84CE-76AA0DD30B15}"/>
    <cellStyle name="%40 - Vurgu3 31" xfId="797" xr:uid="{107B9AD0-AAEC-4434-ADA0-89970E569203}"/>
    <cellStyle name="%40 - Vurgu3 32" xfId="817" xr:uid="{41004804-EF78-4F59-B774-EC6608616D85}"/>
    <cellStyle name="%40 - Vurgu3 33" xfId="837" xr:uid="{29CE265B-F2E3-406D-B619-9D4A62915D71}"/>
    <cellStyle name="%40 - Vurgu3 34" xfId="857" xr:uid="{9B099077-1275-4CE3-A5A5-AE35DDD731E4}"/>
    <cellStyle name="%40 - Vurgu3 35" xfId="877" xr:uid="{F1D94E6E-A9FF-42E4-9564-DCC499CE18A3}"/>
    <cellStyle name="%40 - Vurgu3 36" xfId="897" xr:uid="{278205D2-250C-462C-A14B-91A1832C65A9}"/>
    <cellStyle name="%40 - Vurgu3 37" xfId="917" xr:uid="{B549637D-BF2A-410A-9A63-C475A73C5778}"/>
    <cellStyle name="%40 - Vurgu3 38" xfId="937" xr:uid="{FEF203D6-24FB-46A0-9C4F-129F550000A9}"/>
    <cellStyle name="%40 - Vurgu3 39" xfId="957" xr:uid="{7ED0194F-DC00-4D0F-8645-60378420F390}"/>
    <cellStyle name="%40 - Vurgu3 4" xfId="109" xr:uid="{45208C10-9F10-406E-ADA2-C1356C31AAA4}"/>
    <cellStyle name="%40 - Vurgu3 4 2" xfId="261" xr:uid="{F3CA234E-CBDB-4B6F-ADE6-200F13166EA7}"/>
    <cellStyle name="%40 - Vurgu3 40" xfId="977" xr:uid="{8D54612A-8749-47A9-8539-A0FF71EB7B97}"/>
    <cellStyle name="%40 - Vurgu3 41" xfId="997" xr:uid="{3B4A54DF-C48B-4D2A-99E9-3C990304F0B7}"/>
    <cellStyle name="%40 - Vurgu3 42" xfId="1017" xr:uid="{9E178289-F64B-4233-823E-4D0220F05C5A}"/>
    <cellStyle name="%40 - Vurgu3 43" xfId="1037" xr:uid="{76E391BD-BF36-490D-B381-8458467B4F32}"/>
    <cellStyle name="%40 - Vurgu3 44" xfId="1057" xr:uid="{AB9ED086-809A-4D0D-AFF3-4D54AE85D14F}"/>
    <cellStyle name="%40 - Vurgu3 45" xfId="1077" xr:uid="{C1631BF5-9FDD-4D4D-A23F-D92442501A05}"/>
    <cellStyle name="%40 - Vurgu3 46" xfId="1097" xr:uid="{6D8ADA3E-D39E-48DE-88F9-C52ED5DEDFD9}"/>
    <cellStyle name="%40 - Vurgu3 47" xfId="1117" xr:uid="{FD78CC82-B4E1-47DF-B404-BD17949AAAFA}"/>
    <cellStyle name="%40 - Vurgu3 48" xfId="1137" xr:uid="{1992C2F7-0D4A-4A43-9D11-14C21E05F029}"/>
    <cellStyle name="%40 - Vurgu3 49" xfId="1157" xr:uid="{44F2DEC3-1973-40FB-B0B3-FCA9CCF17867}"/>
    <cellStyle name="%40 - Vurgu3 5" xfId="139" xr:uid="{B299F4D5-62C3-4BEF-9862-1CB806C074B8}"/>
    <cellStyle name="%40 - Vurgu3 5 2" xfId="291" xr:uid="{4D87AC0D-CE21-4E61-9DDA-8BE3D89CCD46}"/>
    <cellStyle name="%40 - Vurgu3 50" xfId="1177" xr:uid="{7367BD46-D277-4B81-A1BF-5F72C58D5702}"/>
    <cellStyle name="%40 - Vurgu3 51" xfId="1197" xr:uid="{5859B63C-3BA5-4CB5-9D43-D5AF993DEE9D}"/>
    <cellStyle name="%40 - Vurgu3 52" xfId="1217" xr:uid="{48B80EAB-17FB-40D3-8577-37B4DD3D1A7E}"/>
    <cellStyle name="%40 - Vurgu3 6" xfId="160" xr:uid="{D412EA4D-6079-4412-81FE-689A3DA8C8E3}"/>
    <cellStyle name="%40 - Vurgu3 6 2" xfId="312" xr:uid="{AA2F3F22-3356-467C-88C6-8FA39C84562B}"/>
    <cellStyle name="%40 - Vurgu3 7" xfId="182" xr:uid="{6E8CCB4A-CCAE-42D4-8523-0769A8C6748B}"/>
    <cellStyle name="%40 - Vurgu3 8" xfId="336" xr:uid="{F414D539-8C00-4912-A941-3D5743801D4E}"/>
    <cellStyle name="%40 - Vurgu3 9" xfId="356" xr:uid="{FED9A501-3A26-40A0-840F-D39235872862}"/>
    <cellStyle name="%40 - Vurgu4" xfId="36" builtinId="43" customBuiltin="1"/>
    <cellStyle name="%40 - Vurgu4 10" xfId="379" xr:uid="{398BE0C1-0602-4F08-AF6B-358B86E86401}"/>
    <cellStyle name="%40 - Vurgu4 11" xfId="399" xr:uid="{9EA6E687-EBA0-4689-BBCE-79F9DBE17CF4}"/>
    <cellStyle name="%40 - Vurgu4 12" xfId="419" xr:uid="{8B3EFC37-0B2A-4A42-8AF1-A5D25F73AB18}"/>
    <cellStyle name="%40 - Vurgu4 13" xfId="439" xr:uid="{DAFA9900-BA06-40B6-BD19-9D7CB38182C2}"/>
    <cellStyle name="%40 - Vurgu4 14" xfId="459" xr:uid="{020A2B9E-AF9D-477B-A35B-0E996048F212}"/>
    <cellStyle name="%40 - Vurgu4 15" xfId="479" xr:uid="{5D395D72-7F98-423A-8CAC-02CA61B8D41F}"/>
    <cellStyle name="%40 - Vurgu4 16" xfId="499" xr:uid="{4E991B49-6EF9-405B-9083-D8D331B6CFCB}"/>
    <cellStyle name="%40 - Vurgu4 17" xfId="519" xr:uid="{3F37DC31-A3B9-4CB8-B6C7-186F73B49A27}"/>
    <cellStyle name="%40 - Vurgu4 18" xfId="540" xr:uid="{55C22249-7D3C-4451-BAF4-03BEB3242203}"/>
    <cellStyle name="%40 - Vurgu4 19" xfId="560" xr:uid="{8243D109-DE5D-4862-A78B-24FAA7A2C4FB}"/>
    <cellStyle name="%40 - Vurgu4 2" xfId="61" xr:uid="{95D36050-8A5C-434E-AAE2-B5066A257CC7}"/>
    <cellStyle name="%40 - Vurgu4 2 2" xfId="214" xr:uid="{31FFF2F5-69C9-47A8-BD87-84D962F932C7}"/>
    <cellStyle name="%40 - Vurgu4 20" xfId="580" xr:uid="{85AA9E26-24B7-4CAB-93D9-711DB967D8A5}"/>
    <cellStyle name="%40 - Vurgu4 21" xfId="600" xr:uid="{672E66EE-6B8A-4147-8BA8-395BD56A138F}"/>
    <cellStyle name="%40 - Vurgu4 22" xfId="620" xr:uid="{1D6F23B2-A572-46D4-8E92-1B1C13CB55EE}"/>
    <cellStyle name="%40 - Vurgu4 23" xfId="640" xr:uid="{3917B03E-6B92-42C7-AB26-6A9BA81029C1}"/>
    <cellStyle name="%40 - Vurgu4 24" xfId="660" xr:uid="{E2C0134B-38E9-4467-8D9F-9F2CA6862275}"/>
    <cellStyle name="%40 - Vurgu4 25" xfId="680" xr:uid="{BC7539C3-36E4-404A-9033-BEF7C1814527}"/>
    <cellStyle name="%40 - Vurgu4 26" xfId="700" xr:uid="{665B1616-2AC1-432B-AFF2-CD7094D56179}"/>
    <cellStyle name="%40 - Vurgu4 27" xfId="720" xr:uid="{30B069BD-FBBF-4BA7-99B8-4EFD396A4990}"/>
    <cellStyle name="%40 - Vurgu4 28" xfId="740" xr:uid="{0247A96B-D3DD-442A-89DF-6EF072161009}"/>
    <cellStyle name="%40 - Vurgu4 29" xfId="760" xr:uid="{78407B01-0DC6-4915-8F73-3DE1ECAEFD32}"/>
    <cellStyle name="%40 - Vurgu4 3" xfId="90" xr:uid="{3D21F3A9-F3FE-4B3C-8415-3D41142F3A50}"/>
    <cellStyle name="%40 - Vurgu4 3 2" xfId="242" xr:uid="{2240053E-40EF-4F8F-8504-29160E16F5C0}"/>
    <cellStyle name="%40 - Vurgu4 30" xfId="780" xr:uid="{8B18FCD9-FE98-4BE8-8EB5-39C16C27779A}"/>
    <cellStyle name="%40 - Vurgu4 31" xfId="800" xr:uid="{D216661A-15B4-4C76-89F8-8A6044573170}"/>
    <cellStyle name="%40 - Vurgu4 32" xfId="820" xr:uid="{220A74E9-AF6A-4686-9CB5-E856E0E4DD72}"/>
    <cellStyle name="%40 - Vurgu4 33" xfId="840" xr:uid="{81A9FD38-3262-48EB-A3B6-62699E572A96}"/>
    <cellStyle name="%40 - Vurgu4 34" xfId="860" xr:uid="{D75BEF4A-6EE3-4F70-A0FD-09E3D028E42A}"/>
    <cellStyle name="%40 - Vurgu4 35" xfId="880" xr:uid="{07CC54E3-6804-418A-AAD8-C601D48770B4}"/>
    <cellStyle name="%40 - Vurgu4 36" xfId="900" xr:uid="{EC5C7359-5AEE-416A-897C-46C36D8F3C71}"/>
    <cellStyle name="%40 - Vurgu4 37" xfId="920" xr:uid="{13A13CD2-CFF6-4CC3-B73E-C0B21BF5B565}"/>
    <cellStyle name="%40 - Vurgu4 38" xfId="940" xr:uid="{E68C08AD-5632-443B-9AF4-F7AFD4326CC4}"/>
    <cellStyle name="%40 - Vurgu4 39" xfId="960" xr:uid="{85B4B6FD-5AA9-453C-9FD2-1D0567611C2A}"/>
    <cellStyle name="%40 - Vurgu4 4" xfId="112" xr:uid="{D32275CF-E288-43B4-BC5E-158B95E1DF94}"/>
    <cellStyle name="%40 - Vurgu4 4 2" xfId="264" xr:uid="{A5108E50-2D49-4DB7-9670-221ADE7EA313}"/>
    <cellStyle name="%40 - Vurgu4 40" xfId="980" xr:uid="{E76CD132-3E73-471B-8649-AAF8E7B135AA}"/>
    <cellStyle name="%40 - Vurgu4 41" xfId="1000" xr:uid="{99D11F58-E12E-431E-8981-9F6F63423BA4}"/>
    <cellStyle name="%40 - Vurgu4 42" xfId="1020" xr:uid="{03E5614D-4274-4524-ACF7-C986E737573C}"/>
    <cellStyle name="%40 - Vurgu4 43" xfId="1040" xr:uid="{3FBD7E8E-DA4A-4C26-9213-03928D1DD480}"/>
    <cellStyle name="%40 - Vurgu4 44" xfId="1060" xr:uid="{F6D8B99B-E70F-4B78-9FAD-4828C38195CA}"/>
    <cellStyle name="%40 - Vurgu4 45" xfId="1080" xr:uid="{2B2362C7-75B0-44CB-A455-7D660B2C0B7F}"/>
    <cellStyle name="%40 - Vurgu4 46" xfId="1100" xr:uid="{9B3980E2-7EC9-470F-B382-168D88AD0B2B}"/>
    <cellStyle name="%40 - Vurgu4 47" xfId="1120" xr:uid="{181F675C-61B3-411F-B36C-6030D5B1469B}"/>
    <cellStyle name="%40 - Vurgu4 48" xfId="1140" xr:uid="{40A33427-0935-4AB6-AC1D-8E16F1219621}"/>
    <cellStyle name="%40 - Vurgu4 49" xfId="1160" xr:uid="{CDD2A85B-AB31-4BD9-86C6-607DA8D5DCB8}"/>
    <cellStyle name="%40 - Vurgu4 5" xfId="142" xr:uid="{D94943B5-C0F8-4142-8214-C330F28513C6}"/>
    <cellStyle name="%40 - Vurgu4 5 2" xfId="294" xr:uid="{0F4BB2BC-812E-4408-972F-11CA5D5FFD03}"/>
    <cellStyle name="%40 - Vurgu4 50" xfId="1180" xr:uid="{22456E4B-9FB5-4F72-BED4-614C4152CE7B}"/>
    <cellStyle name="%40 - Vurgu4 51" xfId="1200" xr:uid="{50DB385D-7172-4E30-9FDB-F119FEF331D6}"/>
    <cellStyle name="%40 - Vurgu4 52" xfId="1220" xr:uid="{1F9B380F-7EC6-469F-A19B-4B236992218C}"/>
    <cellStyle name="%40 - Vurgu4 6" xfId="163" xr:uid="{F19CC664-A4D8-4F2F-9784-B4E9157D849D}"/>
    <cellStyle name="%40 - Vurgu4 6 2" xfId="315" xr:uid="{9064D812-B6CE-4976-9FF1-836151ADA39D}"/>
    <cellStyle name="%40 - Vurgu4 7" xfId="185" xr:uid="{EBCFFE76-12E4-435C-A9E0-BA8C1522549C}"/>
    <cellStyle name="%40 - Vurgu4 8" xfId="339" xr:uid="{6F7455D2-90AC-4541-98E5-C3225755CF20}"/>
    <cellStyle name="%40 - Vurgu4 9" xfId="359" xr:uid="{048B533F-B12D-4CD3-A4DA-F9B77A8A4723}"/>
    <cellStyle name="%40 - Vurgu5" xfId="40" builtinId="47" customBuiltin="1"/>
    <cellStyle name="%40 - Vurgu5 10" xfId="382" xr:uid="{3E7F76CA-A079-4A98-8292-DCF193ADD502}"/>
    <cellStyle name="%40 - Vurgu5 11" xfId="402" xr:uid="{42A3CF00-E94F-4EEA-B390-76A2CAEE0B0A}"/>
    <cellStyle name="%40 - Vurgu5 12" xfId="422" xr:uid="{B2E1942D-4438-4FFA-9B63-4BEFFDB06162}"/>
    <cellStyle name="%40 - Vurgu5 13" xfId="442" xr:uid="{B0421C6A-AB28-4A66-8451-43CCA5CA4335}"/>
    <cellStyle name="%40 - Vurgu5 14" xfId="462" xr:uid="{C91EF989-53F5-45C6-95C7-F218C15EAB41}"/>
    <cellStyle name="%40 - Vurgu5 15" xfId="482" xr:uid="{BC7F16F9-29B0-4C8A-824C-05E9C7C16CD7}"/>
    <cellStyle name="%40 - Vurgu5 16" xfId="502" xr:uid="{866E582A-35A9-4ECF-B75B-6E42A3DE1CF0}"/>
    <cellStyle name="%40 - Vurgu5 17" xfId="522" xr:uid="{2031DD83-F784-44F0-9DC5-7004074B6CF3}"/>
    <cellStyle name="%40 - Vurgu5 18" xfId="543" xr:uid="{2D4AEE6F-D5B1-4D0A-A99B-8B2B3981AAC6}"/>
    <cellStyle name="%40 - Vurgu5 19" xfId="563" xr:uid="{1C419C84-EF1F-449E-905D-573CE5296E3C}"/>
    <cellStyle name="%40 - Vurgu5 2" xfId="64" xr:uid="{9560DA67-1FA6-4AFB-A89F-717AAEC428D7}"/>
    <cellStyle name="%40 - Vurgu5 2 2" xfId="217" xr:uid="{179FF5E6-8E48-4E12-A80D-3513C6A0CBF7}"/>
    <cellStyle name="%40 - Vurgu5 20" xfId="583" xr:uid="{4FC1A6E1-51A1-4A31-91F0-0062D92EA3FF}"/>
    <cellStyle name="%40 - Vurgu5 21" xfId="603" xr:uid="{09C6052B-34CE-49C8-9C2D-E5C34750B3BA}"/>
    <cellStyle name="%40 - Vurgu5 22" xfId="623" xr:uid="{FB236533-C0EA-4DF5-B173-A1233C8AE796}"/>
    <cellStyle name="%40 - Vurgu5 23" xfId="643" xr:uid="{5B7A2660-815A-4602-B6C3-614D58A3A7F9}"/>
    <cellStyle name="%40 - Vurgu5 24" xfId="663" xr:uid="{2FA1A970-5163-4329-8FFC-9133C2403CE9}"/>
    <cellStyle name="%40 - Vurgu5 25" xfId="683" xr:uid="{15BC7123-4B2E-45CA-BF75-D048A034EE9C}"/>
    <cellStyle name="%40 - Vurgu5 26" xfId="703" xr:uid="{C2B66836-DA66-4B45-AB66-97AB33C62569}"/>
    <cellStyle name="%40 - Vurgu5 27" xfId="723" xr:uid="{8826B4DF-5144-4E8E-BF93-D13E003A9162}"/>
    <cellStyle name="%40 - Vurgu5 28" xfId="743" xr:uid="{FF7968E2-EA16-4C7A-B19A-50F9FCCEDED0}"/>
    <cellStyle name="%40 - Vurgu5 29" xfId="763" xr:uid="{10FA9152-7B85-4BC9-A753-925781EB5C7E}"/>
    <cellStyle name="%40 - Vurgu5 3" xfId="93" xr:uid="{EB35A475-C125-491E-AB11-E2ABDDA2D8A5}"/>
    <cellStyle name="%40 - Vurgu5 3 2" xfId="245" xr:uid="{3D06F09C-BB24-43B0-8CA9-E0BB436057DD}"/>
    <cellStyle name="%40 - Vurgu5 30" xfId="783" xr:uid="{8FEE5A2F-DA68-4BDF-8498-4B3EC962C05D}"/>
    <cellStyle name="%40 - Vurgu5 31" xfId="803" xr:uid="{F3922FCB-D178-430B-9F4C-A652AAFE871A}"/>
    <cellStyle name="%40 - Vurgu5 32" xfId="823" xr:uid="{3147B0DC-9C6C-4528-B5D5-C00C2D6083BB}"/>
    <cellStyle name="%40 - Vurgu5 33" xfId="843" xr:uid="{D53981A3-730A-489E-A48A-BDC6A1CC795D}"/>
    <cellStyle name="%40 - Vurgu5 34" xfId="863" xr:uid="{859F81B5-2815-4F8E-AECD-FD8B36847492}"/>
    <cellStyle name="%40 - Vurgu5 35" xfId="883" xr:uid="{2E96E4DD-DF61-4EC5-9F5B-1BBB89D5F19C}"/>
    <cellStyle name="%40 - Vurgu5 36" xfId="903" xr:uid="{CEA2426E-5896-47ED-9F50-13C8322ACAE4}"/>
    <cellStyle name="%40 - Vurgu5 37" xfId="923" xr:uid="{231C05B7-2526-4059-A90A-0B6C4D69D954}"/>
    <cellStyle name="%40 - Vurgu5 38" xfId="943" xr:uid="{FFD96032-7C37-4C70-B3C7-A8101E0CD2C3}"/>
    <cellStyle name="%40 - Vurgu5 39" xfId="963" xr:uid="{CCE56972-DB34-465E-AC0D-0033341875B7}"/>
    <cellStyle name="%40 - Vurgu5 4" xfId="115" xr:uid="{9AEAF83A-BD0D-49AE-AE17-D9F1897CB846}"/>
    <cellStyle name="%40 - Vurgu5 4 2" xfId="267" xr:uid="{6139AC86-F560-4EE3-8D73-096DEA9E55D5}"/>
    <cellStyle name="%40 - Vurgu5 40" xfId="983" xr:uid="{57E320E6-EE22-4F8F-9EE6-AA83DEB30D99}"/>
    <cellStyle name="%40 - Vurgu5 41" xfId="1003" xr:uid="{75FD54E9-9C99-4FA3-93F7-50DBF16C1BFD}"/>
    <cellStyle name="%40 - Vurgu5 42" xfId="1023" xr:uid="{24EB5608-AD1C-4872-A31E-D6FDA3F250B7}"/>
    <cellStyle name="%40 - Vurgu5 43" xfId="1043" xr:uid="{0E100CED-CC73-416E-A6FD-C87EC4B0858B}"/>
    <cellStyle name="%40 - Vurgu5 44" xfId="1063" xr:uid="{446E8C88-81F1-4816-8A8B-F00D892024DF}"/>
    <cellStyle name="%40 - Vurgu5 45" xfId="1083" xr:uid="{D505ADAA-6390-4D5B-8558-AB7CD7268D26}"/>
    <cellStyle name="%40 - Vurgu5 46" xfId="1103" xr:uid="{E85EB95E-D955-405F-A9FC-5547B3EAF87B}"/>
    <cellStyle name="%40 - Vurgu5 47" xfId="1123" xr:uid="{CAFE7034-FD88-4F8D-9D21-2985D0C73AE8}"/>
    <cellStyle name="%40 - Vurgu5 48" xfId="1143" xr:uid="{8F226953-C31A-47AF-9D69-0EC5613AABA6}"/>
    <cellStyle name="%40 - Vurgu5 49" xfId="1163" xr:uid="{12BEC053-69BE-474A-9ADA-669033B9E13C}"/>
    <cellStyle name="%40 - Vurgu5 5" xfId="145" xr:uid="{E5C7DD25-EB67-49C9-881D-93E4EC466ED0}"/>
    <cellStyle name="%40 - Vurgu5 5 2" xfId="297" xr:uid="{E5815667-B7CE-4DBF-99AC-3459EB6076C9}"/>
    <cellStyle name="%40 - Vurgu5 50" xfId="1183" xr:uid="{33635F07-98A7-4AE6-87FC-94981ADA3503}"/>
    <cellStyle name="%40 - Vurgu5 51" xfId="1203" xr:uid="{06F523C4-F438-4FB7-9A1D-373B359E2967}"/>
    <cellStyle name="%40 - Vurgu5 52" xfId="1223" xr:uid="{356F34D6-F2A0-47EB-82C5-1742AF39C615}"/>
    <cellStyle name="%40 - Vurgu5 6" xfId="166" xr:uid="{58186D29-0320-46EE-8EAD-D94D72167F99}"/>
    <cellStyle name="%40 - Vurgu5 6 2" xfId="318" xr:uid="{87EF63DF-DA06-4CFF-BC3C-6C651F901D73}"/>
    <cellStyle name="%40 - Vurgu5 7" xfId="188" xr:uid="{CCCA9B77-E3E9-4B5D-B088-70A7A4081017}"/>
    <cellStyle name="%40 - Vurgu5 8" xfId="342" xr:uid="{B8ABDE5D-18B1-41B7-A1A7-796951557676}"/>
    <cellStyle name="%40 - Vurgu5 9" xfId="362" xr:uid="{CBBFAF57-0299-4ED4-AB95-0D78228E1376}"/>
    <cellStyle name="%40 - Vurgu6" xfId="44" builtinId="51" customBuiltin="1"/>
    <cellStyle name="%40 - Vurgu6 10" xfId="385" xr:uid="{12872E80-8157-4D4D-A7B3-A2B592C1D44B}"/>
    <cellStyle name="%40 - Vurgu6 11" xfId="405" xr:uid="{9B2FC88E-B329-4410-B1ED-FBBD5AD396B7}"/>
    <cellStyle name="%40 - Vurgu6 12" xfId="425" xr:uid="{BCA3BDCE-0C3E-4E3D-8512-873BEAC69FA0}"/>
    <cellStyle name="%40 - Vurgu6 13" xfId="445" xr:uid="{09644092-A610-480D-9A5B-8D4391FE6385}"/>
    <cellStyle name="%40 - Vurgu6 14" xfId="465" xr:uid="{D4AB87CA-7019-41B9-9767-C2302713F572}"/>
    <cellStyle name="%40 - Vurgu6 15" xfId="485" xr:uid="{525E6931-08E6-4F7C-B75B-BDBD977D2786}"/>
    <cellStyle name="%40 - Vurgu6 16" xfId="505" xr:uid="{DB69DD31-675D-41FB-8215-09B1669FBC94}"/>
    <cellStyle name="%40 - Vurgu6 17" xfId="525" xr:uid="{F2357421-B821-4BF8-A605-2732FDE64ECF}"/>
    <cellStyle name="%40 - Vurgu6 18" xfId="546" xr:uid="{06ECB475-6618-4CE0-BF91-BD3F910870A0}"/>
    <cellStyle name="%40 - Vurgu6 19" xfId="566" xr:uid="{B68B28F3-4BF7-4E6E-B426-BB2976DFF832}"/>
    <cellStyle name="%40 - Vurgu6 2" xfId="67" xr:uid="{DBA35009-884B-4E3F-9673-8D341F5C551C}"/>
    <cellStyle name="%40 - Vurgu6 2 2" xfId="220" xr:uid="{ADAC0BD6-35F5-4FFD-83A6-FB28800CD084}"/>
    <cellStyle name="%40 - Vurgu6 20" xfId="586" xr:uid="{2F177938-BA56-4496-AFA2-C2A4D6664C7D}"/>
    <cellStyle name="%40 - Vurgu6 21" xfId="606" xr:uid="{6D00EBB1-22EA-4F1C-90F8-36DFCE7523C1}"/>
    <cellStyle name="%40 - Vurgu6 22" xfId="626" xr:uid="{BEC21179-AAEB-4DF4-93A0-2AAABD9C083B}"/>
    <cellStyle name="%40 - Vurgu6 23" xfId="646" xr:uid="{043AB0AC-206A-4566-A0B9-81C3819DD366}"/>
    <cellStyle name="%40 - Vurgu6 24" xfId="666" xr:uid="{CB0A526B-B22E-43E7-A85C-11002D6FE1ED}"/>
    <cellStyle name="%40 - Vurgu6 25" xfId="686" xr:uid="{C48E8272-D883-4920-B666-CA0331436509}"/>
    <cellStyle name="%40 - Vurgu6 26" xfId="706" xr:uid="{0E9CADE6-D2B8-4D67-A165-8740727C745C}"/>
    <cellStyle name="%40 - Vurgu6 27" xfId="726" xr:uid="{15982885-3F4F-4F49-931F-6351D1FF6093}"/>
    <cellStyle name="%40 - Vurgu6 28" xfId="746" xr:uid="{E9444B91-AC0F-4013-9340-4B7B22EDC35F}"/>
    <cellStyle name="%40 - Vurgu6 29" xfId="766" xr:uid="{ACB65C1C-5E74-43AF-B175-02BC1FD77582}"/>
    <cellStyle name="%40 - Vurgu6 3" xfId="96" xr:uid="{F01A2E7D-E284-4778-85D6-84425AA6E482}"/>
    <cellStyle name="%40 - Vurgu6 3 2" xfId="248" xr:uid="{2F7087F8-B8AF-4269-8D06-FBD4F884B5B4}"/>
    <cellStyle name="%40 - Vurgu6 30" xfId="786" xr:uid="{7C3C2A71-F6EA-4605-8652-414A806EC58E}"/>
    <cellStyle name="%40 - Vurgu6 31" xfId="806" xr:uid="{FCA280E2-6355-4EA6-B93A-71942674C1E4}"/>
    <cellStyle name="%40 - Vurgu6 32" xfId="826" xr:uid="{B466A2B0-9931-4B79-A106-DCE71861D75D}"/>
    <cellStyle name="%40 - Vurgu6 33" xfId="846" xr:uid="{6F00094A-8679-4EE9-BE13-1EDD2EB0292F}"/>
    <cellStyle name="%40 - Vurgu6 34" xfId="866" xr:uid="{D5DABA8F-20B4-44BF-87CE-3840CF681B4A}"/>
    <cellStyle name="%40 - Vurgu6 35" xfId="886" xr:uid="{CF92D050-886D-4DB6-A19F-E27686B0BC49}"/>
    <cellStyle name="%40 - Vurgu6 36" xfId="906" xr:uid="{03FDB703-AE5A-48EF-B512-92DBCE2ED822}"/>
    <cellStyle name="%40 - Vurgu6 37" xfId="926" xr:uid="{4B348010-3B95-46FD-A632-7223608B50FF}"/>
    <cellStyle name="%40 - Vurgu6 38" xfId="946" xr:uid="{ED8B358A-36D7-4DEC-B725-EBBBD293D681}"/>
    <cellStyle name="%40 - Vurgu6 39" xfId="966" xr:uid="{5BE143F3-B60E-4DE6-A4AA-F7357DE611C4}"/>
    <cellStyle name="%40 - Vurgu6 4" xfId="118" xr:uid="{CD0129AE-CBB1-4458-8B30-DDE64DA560B3}"/>
    <cellStyle name="%40 - Vurgu6 4 2" xfId="270" xr:uid="{F324D6F2-DA42-4107-AC5D-B0A6954EC0A8}"/>
    <cellStyle name="%40 - Vurgu6 40" xfId="986" xr:uid="{9DE74489-C759-4460-AC26-6C2253E0C50E}"/>
    <cellStyle name="%40 - Vurgu6 41" xfId="1006" xr:uid="{B0E22D6E-A97C-40DD-8F14-7A0C80C61A2B}"/>
    <cellStyle name="%40 - Vurgu6 42" xfId="1026" xr:uid="{F8108B53-F46D-4748-8197-DAB35A25872E}"/>
    <cellStyle name="%40 - Vurgu6 43" xfId="1046" xr:uid="{85E68C3E-BB92-43A4-837F-9C9186BF64AB}"/>
    <cellStyle name="%40 - Vurgu6 44" xfId="1066" xr:uid="{110C132E-C8B8-4245-A717-D25E0D93995E}"/>
    <cellStyle name="%40 - Vurgu6 45" xfId="1086" xr:uid="{1341A632-4A4D-49CC-AB80-33CA5F357975}"/>
    <cellStyle name="%40 - Vurgu6 46" xfId="1106" xr:uid="{C7616486-2DB1-4118-AF2B-41786883152C}"/>
    <cellStyle name="%40 - Vurgu6 47" xfId="1126" xr:uid="{322D74B5-7807-4906-8F71-120588F12BA4}"/>
    <cellStyle name="%40 - Vurgu6 48" xfId="1146" xr:uid="{1381C927-C286-4BE4-B07A-258849B31332}"/>
    <cellStyle name="%40 - Vurgu6 49" xfId="1166" xr:uid="{6C79C17C-4B10-4E53-AB9E-91BB83147DCA}"/>
    <cellStyle name="%40 - Vurgu6 5" xfId="148" xr:uid="{CEDD83FB-67BB-4C1A-B87D-AA338C69ED2B}"/>
    <cellStyle name="%40 - Vurgu6 5 2" xfId="300" xr:uid="{F9F702B1-349C-45A7-BEB6-12E42CA1C5CD}"/>
    <cellStyle name="%40 - Vurgu6 50" xfId="1186" xr:uid="{C53406DA-EDBD-4F4E-84BC-8AA452857512}"/>
    <cellStyle name="%40 - Vurgu6 51" xfId="1206" xr:uid="{595CE21B-6549-4E06-8C3A-8DE806D7EF76}"/>
    <cellStyle name="%40 - Vurgu6 52" xfId="1226" xr:uid="{49290D18-E67E-417D-8F98-D260184B020E}"/>
    <cellStyle name="%40 - Vurgu6 6" xfId="169" xr:uid="{B2B1EE34-933D-4614-BC13-5B848F11190A}"/>
    <cellStyle name="%40 - Vurgu6 6 2" xfId="321" xr:uid="{7AE785BE-BC79-460C-86F8-72090A356141}"/>
    <cellStyle name="%40 - Vurgu6 7" xfId="191" xr:uid="{04989052-DF87-4AA5-B349-A962D2797239}"/>
    <cellStyle name="%40 - Vurgu6 8" xfId="345" xr:uid="{74EA7F04-EBAC-4359-8AB5-1EEBCF2EE77A}"/>
    <cellStyle name="%40 - Vurgu6 9" xfId="365" xr:uid="{52EF355A-1E95-4300-A7D0-DE05131C6B86}"/>
    <cellStyle name="%60 - Vurgu1" xfId="25" builtinId="32" customBuiltin="1"/>
    <cellStyle name="%60 - Vurgu1 10" xfId="371" xr:uid="{BEA38A1D-DA6E-4163-B0B4-37CF95DA9474}"/>
    <cellStyle name="%60 - Vurgu1 11" xfId="391" xr:uid="{964A117D-7885-4F06-8F6B-9844FAA3379E}"/>
    <cellStyle name="%60 - Vurgu1 12" xfId="411" xr:uid="{8BD51AE5-411C-4785-AFA8-0BB416C0A661}"/>
    <cellStyle name="%60 - Vurgu1 13" xfId="431" xr:uid="{64D170BC-4C87-4054-8756-C182E8161583}"/>
    <cellStyle name="%60 - Vurgu1 14" xfId="451" xr:uid="{60F36354-3042-4A6E-A554-B5DA15653797}"/>
    <cellStyle name="%60 - Vurgu1 15" xfId="471" xr:uid="{EC13D138-E3CC-43CA-B7EB-2AC29AFE06A3}"/>
    <cellStyle name="%60 - Vurgu1 16" xfId="491" xr:uid="{20E57FFC-684D-4C52-BE8B-90D58100FA4B}"/>
    <cellStyle name="%60 - Vurgu1 17" xfId="511" xr:uid="{8C8ACE6E-8744-4C90-8C04-BBFBEAD1C93A}"/>
    <cellStyle name="%60 - Vurgu1 18" xfId="532" xr:uid="{59B3B75D-63AC-454A-B845-9DB0345A64A3}"/>
    <cellStyle name="%60 - Vurgu1 19" xfId="552" xr:uid="{730055AB-84EA-49D1-B508-0127112C78A4}"/>
    <cellStyle name="%60 - Vurgu1 2" xfId="53" xr:uid="{B120882F-73A5-40BB-8CDF-A82624AF2B10}"/>
    <cellStyle name="%60 - Vurgu1 2 2" xfId="206" xr:uid="{E8810F31-7FD1-4683-85F2-A384864E074F}"/>
    <cellStyle name="%60 - Vurgu1 20" xfId="572" xr:uid="{7D94041A-1948-4D35-A531-B8A19F32B5B9}"/>
    <cellStyle name="%60 - Vurgu1 21" xfId="592" xr:uid="{88D5F38B-AF19-4699-9C17-E4E8ADE8AFEC}"/>
    <cellStyle name="%60 - Vurgu1 22" xfId="612" xr:uid="{2B347465-FCA3-4CA9-8A7A-341359ED5B50}"/>
    <cellStyle name="%60 - Vurgu1 23" xfId="632" xr:uid="{F24079D7-588A-4688-A0F7-D74983113B51}"/>
    <cellStyle name="%60 - Vurgu1 24" xfId="652" xr:uid="{7534ED32-3278-4BE7-A427-B89F97B2FBEE}"/>
    <cellStyle name="%60 - Vurgu1 25" xfId="672" xr:uid="{8C2AD323-308B-4676-8D48-6DA7328140B2}"/>
    <cellStyle name="%60 - Vurgu1 26" xfId="692" xr:uid="{DF7E5FB1-6B8D-4DE4-8D70-91498234778F}"/>
    <cellStyle name="%60 - Vurgu1 27" xfId="712" xr:uid="{FE2B25D2-EB60-4893-94D1-F548FEB48901}"/>
    <cellStyle name="%60 - Vurgu1 28" xfId="732" xr:uid="{54B73C8F-13B4-47B9-8592-EF54A190551F}"/>
    <cellStyle name="%60 - Vurgu1 29" xfId="752" xr:uid="{4DF47F0B-1B9A-4174-A8C4-5FCCF64E9E69}"/>
    <cellStyle name="%60 - Vurgu1 3" xfId="82" xr:uid="{603FD121-84C2-4A91-A08C-C56046296AAF}"/>
    <cellStyle name="%60 - Vurgu1 3 2" xfId="234" xr:uid="{9A5B5AE3-07AA-4E8A-BFC7-BB17450320BE}"/>
    <cellStyle name="%60 - Vurgu1 30" xfId="772" xr:uid="{7C377327-1B6D-4A0D-A032-E6AC6046E481}"/>
    <cellStyle name="%60 - Vurgu1 31" xfId="792" xr:uid="{E5D3EEB6-36AB-43BF-9B08-319E28EF86A8}"/>
    <cellStyle name="%60 - Vurgu1 32" xfId="812" xr:uid="{D37AC27C-99A5-42E1-AE9D-EA02F16B0A89}"/>
    <cellStyle name="%60 - Vurgu1 33" xfId="832" xr:uid="{B759E91D-DD7A-4747-99DC-B6D520F0D596}"/>
    <cellStyle name="%60 - Vurgu1 34" xfId="852" xr:uid="{9D130920-3DB6-4AA0-9429-DFE4EBFE70F4}"/>
    <cellStyle name="%60 - Vurgu1 35" xfId="872" xr:uid="{5A129ECA-1DB4-4D40-BA41-E6C4BD785889}"/>
    <cellStyle name="%60 - Vurgu1 36" xfId="892" xr:uid="{FDB09F00-5A17-4CBE-B790-8ADD95A1EE70}"/>
    <cellStyle name="%60 - Vurgu1 37" xfId="912" xr:uid="{D79997D4-58DA-4D73-9F53-247911580BD9}"/>
    <cellStyle name="%60 - Vurgu1 38" xfId="932" xr:uid="{7C2A0F49-F409-4D12-9425-F951BFC06FDA}"/>
    <cellStyle name="%60 - Vurgu1 39" xfId="952" xr:uid="{1352A146-7DE3-48B7-8E4E-52CB712CAE45}"/>
    <cellStyle name="%60 - Vurgu1 4" xfId="104" xr:uid="{A029B12F-9382-4EC5-92D3-6F3BD4A3D386}"/>
    <cellStyle name="%60 - Vurgu1 4 2" xfId="256" xr:uid="{DAFECDDA-DDB9-448C-918A-6BC3B99B2FBB}"/>
    <cellStyle name="%60 - Vurgu1 40" xfId="972" xr:uid="{9F698162-491A-4B29-B2AC-11C5B0F8AF5D}"/>
    <cellStyle name="%60 - Vurgu1 41" xfId="992" xr:uid="{B3213E06-BDBE-47C1-8216-274FC7F48848}"/>
    <cellStyle name="%60 - Vurgu1 42" xfId="1012" xr:uid="{482E41DC-8320-44C2-AA3B-7F81C19D5E93}"/>
    <cellStyle name="%60 - Vurgu1 43" xfId="1032" xr:uid="{A77C64D0-859B-488D-8C42-1B4FB561FDC0}"/>
    <cellStyle name="%60 - Vurgu1 44" xfId="1052" xr:uid="{6D5530E2-3649-4B58-BA99-B79ABA7E6A8F}"/>
    <cellStyle name="%60 - Vurgu1 45" xfId="1072" xr:uid="{32A90E34-CAF5-4EB9-AB45-E479C774DA0B}"/>
    <cellStyle name="%60 - Vurgu1 46" xfId="1092" xr:uid="{66126E0A-5A3B-4111-9873-560C371A411C}"/>
    <cellStyle name="%60 - Vurgu1 47" xfId="1112" xr:uid="{6DB12085-49E4-4B6D-AA38-ADAF89A2F2A6}"/>
    <cellStyle name="%60 - Vurgu1 48" xfId="1132" xr:uid="{947770BB-0254-450C-8142-5971BFF355F6}"/>
    <cellStyle name="%60 - Vurgu1 49" xfId="1152" xr:uid="{09E9D1D7-C7A0-4661-8FE2-34BCA9AA1303}"/>
    <cellStyle name="%60 - Vurgu1 5" xfId="134" xr:uid="{0ECD623A-A5B2-47DC-A1B2-522F7E00FA01}"/>
    <cellStyle name="%60 - Vurgu1 5 2" xfId="286" xr:uid="{4DCE1A7E-6221-407F-9F99-3B359953944F}"/>
    <cellStyle name="%60 - Vurgu1 50" xfId="1172" xr:uid="{9023F722-401F-45BE-8AB8-3592CFF163FB}"/>
    <cellStyle name="%60 - Vurgu1 51" xfId="1192" xr:uid="{203D76F0-8B9E-4E8C-B266-7FF7C4CF4EB4}"/>
    <cellStyle name="%60 - Vurgu1 52" xfId="1212" xr:uid="{6E512072-6F8D-4AC6-A34A-9DC5F862C1ED}"/>
    <cellStyle name="%60 - Vurgu1 6" xfId="155" xr:uid="{DFF82DAC-6519-4288-91D3-D413E38E03AF}"/>
    <cellStyle name="%60 - Vurgu1 6 2" xfId="307" xr:uid="{CBB136B1-265E-40AC-A46D-795B47DD0DB5}"/>
    <cellStyle name="%60 - Vurgu1 7" xfId="177" xr:uid="{6A0C05F3-993D-49AA-897C-CEC8C024B638}"/>
    <cellStyle name="%60 - Vurgu1 8" xfId="331" xr:uid="{FD55539E-8AC3-42D4-95EB-A7CE5B5D452E}"/>
    <cellStyle name="%60 - Vurgu1 9" xfId="351" xr:uid="{91E0D445-ADCB-4CD6-8EF5-188367D1FA7D}"/>
    <cellStyle name="%60 - Vurgu2" xfId="29" builtinId="36" customBuiltin="1"/>
    <cellStyle name="%60 - Vurgu2 10" xfId="374" xr:uid="{F5E197D7-9C9A-45E9-A8AA-35553CE72B29}"/>
    <cellStyle name="%60 - Vurgu2 11" xfId="394" xr:uid="{665F94EE-F18E-4DD3-936D-3589E24748FE}"/>
    <cellStyle name="%60 - Vurgu2 12" xfId="414" xr:uid="{CC164A5C-5FF8-4334-8959-A51F1AEEA76F}"/>
    <cellStyle name="%60 - Vurgu2 13" xfId="434" xr:uid="{50B85275-8092-4C59-B3E6-80BA6ABFD620}"/>
    <cellStyle name="%60 - Vurgu2 14" xfId="454" xr:uid="{F19045D2-4820-4B3D-8895-F8A2A4CB7023}"/>
    <cellStyle name="%60 - Vurgu2 15" xfId="474" xr:uid="{1A4338B0-A37B-4488-B626-48C55B4B1445}"/>
    <cellStyle name="%60 - Vurgu2 16" xfId="494" xr:uid="{32945CAC-4D45-47AA-8732-9CC9AF3D8E6B}"/>
    <cellStyle name="%60 - Vurgu2 17" xfId="514" xr:uid="{221DB066-8F1F-4247-A642-4C6635F5D3C4}"/>
    <cellStyle name="%60 - Vurgu2 18" xfId="535" xr:uid="{57863C3D-7823-4E95-BCE9-0B05C9F73FE6}"/>
    <cellStyle name="%60 - Vurgu2 19" xfId="555" xr:uid="{BD6B0D5E-55B8-4A9F-9BA2-B84F537391F4}"/>
    <cellStyle name="%60 - Vurgu2 2" xfId="56" xr:uid="{1CA306B4-33B3-4CDC-9556-585E9B37AC51}"/>
    <cellStyle name="%60 - Vurgu2 2 2" xfId="209" xr:uid="{9EF3BEE1-17FD-4AB3-A2D0-1EB2176D4DDB}"/>
    <cellStyle name="%60 - Vurgu2 20" xfId="575" xr:uid="{858CACE3-C1CE-4B21-872C-1A58C9B11E2E}"/>
    <cellStyle name="%60 - Vurgu2 21" xfId="595" xr:uid="{1F1C408B-25A8-495F-9F5B-AB3FBB98E8B7}"/>
    <cellStyle name="%60 - Vurgu2 22" xfId="615" xr:uid="{C7643C1F-E702-432C-B8FE-FD4F38B34904}"/>
    <cellStyle name="%60 - Vurgu2 23" xfId="635" xr:uid="{969A8EFC-399B-4F3F-86CB-EAE9FE2FF3C7}"/>
    <cellStyle name="%60 - Vurgu2 24" xfId="655" xr:uid="{1DCDED46-4BFD-4FA1-9D98-079AFF469362}"/>
    <cellStyle name="%60 - Vurgu2 25" xfId="675" xr:uid="{ACB5AA9D-5577-45A2-8B42-32F07B980B9B}"/>
    <cellStyle name="%60 - Vurgu2 26" xfId="695" xr:uid="{26C816B0-70EE-4386-8641-E2B6358838CA}"/>
    <cellStyle name="%60 - Vurgu2 27" xfId="715" xr:uid="{D2A439E0-6D3E-4CE9-8A6E-2DA5BDFF4A84}"/>
    <cellStyle name="%60 - Vurgu2 28" xfId="735" xr:uid="{A8B3E193-DA4B-4FAA-9CDF-8807EA1CAA13}"/>
    <cellStyle name="%60 - Vurgu2 29" xfId="755" xr:uid="{BEE53BE0-612F-4B2C-A305-B69B64F49049}"/>
    <cellStyle name="%60 - Vurgu2 3" xfId="85" xr:uid="{20F88E64-1B34-461F-9A10-8C82447E2EF2}"/>
    <cellStyle name="%60 - Vurgu2 3 2" xfId="237" xr:uid="{7A89F694-F917-4C1D-A5F3-1B3A80A18F1D}"/>
    <cellStyle name="%60 - Vurgu2 30" xfId="775" xr:uid="{FA41D63F-541D-4B35-8317-37B08283661B}"/>
    <cellStyle name="%60 - Vurgu2 31" xfId="795" xr:uid="{F786F536-1471-4C6B-8C4E-C792280971B8}"/>
    <cellStyle name="%60 - Vurgu2 32" xfId="815" xr:uid="{CC510ABD-09B6-479C-9A89-18F165A43F76}"/>
    <cellStyle name="%60 - Vurgu2 33" xfId="835" xr:uid="{22E06055-4DBE-46D8-9864-738FEE2DB462}"/>
    <cellStyle name="%60 - Vurgu2 34" xfId="855" xr:uid="{ED10376C-9A2E-4A1F-9221-76C5B1A94E53}"/>
    <cellStyle name="%60 - Vurgu2 35" xfId="875" xr:uid="{D1C27851-AE70-4D2D-BA48-EF675D74383B}"/>
    <cellStyle name="%60 - Vurgu2 36" xfId="895" xr:uid="{4F2E7CCD-1250-41FF-BBE9-54E508400A36}"/>
    <cellStyle name="%60 - Vurgu2 37" xfId="915" xr:uid="{256ADB6B-5A82-4305-BFDD-9A5C22AA8028}"/>
    <cellStyle name="%60 - Vurgu2 38" xfId="935" xr:uid="{24680C42-208D-463F-AF4F-21BC302849BA}"/>
    <cellStyle name="%60 - Vurgu2 39" xfId="955" xr:uid="{72F9768E-E6BD-4894-96B1-34934D94D3E9}"/>
    <cellStyle name="%60 - Vurgu2 4" xfId="107" xr:uid="{537F2E45-F3BB-4508-889F-404888C8B631}"/>
    <cellStyle name="%60 - Vurgu2 4 2" xfId="259" xr:uid="{AE91A6F2-33B7-4179-A08C-40B6D91ACD8A}"/>
    <cellStyle name="%60 - Vurgu2 40" xfId="975" xr:uid="{B3E5BC66-B2E4-42C4-B27B-5CBC5C5B02B8}"/>
    <cellStyle name="%60 - Vurgu2 41" xfId="995" xr:uid="{3661763B-5FC5-4892-A722-3B43EDFC1212}"/>
    <cellStyle name="%60 - Vurgu2 42" xfId="1015" xr:uid="{D723B492-4AAD-402A-9278-C5AE1E2AD3DE}"/>
    <cellStyle name="%60 - Vurgu2 43" xfId="1035" xr:uid="{7F39B1B7-E1E2-48A7-A60E-C3E594B3B471}"/>
    <cellStyle name="%60 - Vurgu2 44" xfId="1055" xr:uid="{988C3BB8-6F85-4C3D-9D38-2B046D80223F}"/>
    <cellStyle name="%60 - Vurgu2 45" xfId="1075" xr:uid="{25C27EB0-563D-4D44-9246-D672F8F9EE8F}"/>
    <cellStyle name="%60 - Vurgu2 46" xfId="1095" xr:uid="{31D505BE-6535-453B-96F7-1220ABEEFD15}"/>
    <cellStyle name="%60 - Vurgu2 47" xfId="1115" xr:uid="{6CE8B674-C459-4945-8429-1AB1FC1026A2}"/>
    <cellStyle name="%60 - Vurgu2 48" xfId="1135" xr:uid="{10A08E68-78BB-4AC9-B681-19F603B5D985}"/>
    <cellStyle name="%60 - Vurgu2 49" xfId="1155" xr:uid="{8A465B32-D93E-45FD-A74B-FD7591BDF440}"/>
    <cellStyle name="%60 - Vurgu2 5" xfId="137" xr:uid="{18C485BD-064E-4694-97AC-DFA304CB1EAD}"/>
    <cellStyle name="%60 - Vurgu2 5 2" xfId="289" xr:uid="{6306038B-3B88-4982-B24D-52F149BB6C24}"/>
    <cellStyle name="%60 - Vurgu2 50" xfId="1175" xr:uid="{34795017-E678-42D7-A62C-EA53271ADAEA}"/>
    <cellStyle name="%60 - Vurgu2 51" xfId="1195" xr:uid="{001C7592-01D3-43CD-8D57-20ED5C94C058}"/>
    <cellStyle name="%60 - Vurgu2 52" xfId="1215" xr:uid="{D6526E7E-3BF2-4A9D-BAC6-35B1132E7E37}"/>
    <cellStyle name="%60 - Vurgu2 6" xfId="158" xr:uid="{DF80C196-9905-4639-B42D-D9A12729E6BF}"/>
    <cellStyle name="%60 - Vurgu2 6 2" xfId="310" xr:uid="{A42A556F-5CD2-4B4B-B511-91341B273870}"/>
    <cellStyle name="%60 - Vurgu2 7" xfId="180" xr:uid="{B0C0E9E9-F928-4B31-8415-E814F8658106}"/>
    <cellStyle name="%60 - Vurgu2 8" xfId="334" xr:uid="{BDF0C98E-3727-4D99-A02F-0C865E72AD2F}"/>
    <cellStyle name="%60 - Vurgu2 9" xfId="354" xr:uid="{009CFC4E-C31A-4AB2-9531-D09858F154EF}"/>
    <cellStyle name="%60 - Vurgu3" xfId="33" builtinId="40" customBuiltin="1"/>
    <cellStyle name="%60 - Vurgu3 10" xfId="377" xr:uid="{0679E6F5-CC01-4319-B6AF-D5C277A8B78A}"/>
    <cellStyle name="%60 - Vurgu3 11" xfId="397" xr:uid="{7E144531-DFD8-4185-9C1A-37AF3F4BB3FA}"/>
    <cellStyle name="%60 - Vurgu3 12" xfId="417" xr:uid="{975EC691-3475-4285-91C0-4F01B0C3E01D}"/>
    <cellStyle name="%60 - Vurgu3 13" xfId="437" xr:uid="{6038E994-CD49-410B-9771-9E65696C86DE}"/>
    <cellStyle name="%60 - Vurgu3 14" xfId="457" xr:uid="{74B136B6-FD5A-4D69-A33F-DDDBF70B7AF2}"/>
    <cellStyle name="%60 - Vurgu3 15" xfId="477" xr:uid="{E03148AB-5271-452B-9868-B13182C33944}"/>
    <cellStyle name="%60 - Vurgu3 16" xfId="497" xr:uid="{00870149-537E-4E25-8F8E-A032BBF75E44}"/>
    <cellStyle name="%60 - Vurgu3 17" xfId="517" xr:uid="{0A761C9E-37A6-4D5B-A781-7652AADD6F8F}"/>
    <cellStyle name="%60 - Vurgu3 18" xfId="538" xr:uid="{88F84DE5-3D8B-47CC-8E97-37A942710829}"/>
    <cellStyle name="%60 - Vurgu3 19" xfId="558" xr:uid="{5E98E992-5AA2-40D7-BDFB-159DEBF70180}"/>
    <cellStyle name="%60 - Vurgu3 2" xfId="59" xr:uid="{8244476E-7BD4-4C61-88C0-FBCD1EF06CAE}"/>
    <cellStyle name="%60 - Vurgu3 2 2" xfId="212" xr:uid="{CBC2297E-1996-4A1C-8D8C-3597F08CE861}"/>
    <cellStyle name="%60 - Vurgu3 20" xfId="578" xr:uid="{DB5B5A29-4A83-4C18-8E46-B365391A7EA2}"/>
    <cellStyle name="%60 - Vurgu3 21" xfId="598" xr:uid="{CFB26903-6161-42BA-B054-B18955640E60}"/>
    <cellStyle name="%60 - Vurgu3 22" xfId="618" xr:uid="{94C24708-772A-4FAF-86F5-81D43A1BBFA7}"/>
    <cellStyle name="%60 - Vurgu3 23" xfId="638" xr:uid="{A4EC0EA2-C5A4-4444-B705-4B8DC42685E3}"/>
    <cellStyle name="%60 - Vurgu3 24" xfId="658" xr:uid="{AE6C5229-E6A9-48C6-B700-FD928114AEC8}"/>
    <cellStyle name="%60 - Vurgu3 25" xfId="678" xr:uid="{DAACCF8B-0817-4BD0-AD93-C31F1B48EAE1}"/>
    <cellStyle name="%60 - Vurgu3 26" xfId="698" xr:uid="{7B4325A0-3ECA-42E5-AED4-D220B577B1CB}"/>
    <cellStyle name="%60 - Vurgu3 27" xfId="718" xr:uid="{4554F79F-908F-43DF-B2E1-F93198F2E4F3}"/>
    <cellStyle name="%60 - Vurgu3 28" xfId="738" xr:uid="{4DAF5597-392C-4F79-82E1-3B6E1E883DB7}"/>
    <cellStyle name="%60 - Vurgu3 29" xfId="758" xr:uid="{73E1752D-7C0B-4995-B2AC-B06120B05B5C}"/>
    <cellStyle name="%60 - Vurgu3 3" xfId="88" xr:uid="{3E92C11E-9B3A-4C65-9F98-D67CE85BE3B8}"/>
    <cellStyle name="%60 - Vurgu3 3 2" xfId="240" xr:uid="{B0B5D44D-000A-40A0-AF98-657CB3E69FB8}"/>
    <cellStyle name="%60 - Vurgu3 30" xfId="778" xr:uid="{39862BA5-46A7-4A04-AFF4-977A61D7A214}"/>
    <cellStyle name="%60 - Vurgu3 31" xfId="798" xr:uid="{D5E9FF4F-9056-46DB-9283-EB1AD71BBE25}"/>
    <cellStyle name="%60 - Vurgu3 32" xfId="818" xr:uid="{3A22778D-ACEC-4DCB-90E0-54C7F8344E54}"/>
    <cellStyle name="%60 - Vurgu3 33" xfId="838" xr:uid="{4283E654-5EDC-4AA8-953C-9179EBB41D8E}"/>
    <cellStyle name="%60 - Vurgu3 34" xfId="858" xr:uid="{6500F8E4-CA69-4EC7-BB3B-291A2A2F326F}"/>
    <cellStyle name="%60 - Vurgu3 35" xfId="878" xr:uid="{E1E549C1-CCFE-45F1-AC4F-8CB4046D4471}"/>
    <cellStyle name="%60 - Vurgu3 36" xfId="898" xr:uid="{BAEC8AE1-6F0D-4212-A13B-2198A744E2B7}"/>
    <cellStyle name="%60 - Vurgu3 37" xfId="918" xr:uid="{6934031F-7C2E-4F15-BEC5-4370F4759F14}"/>
    <cellStyle name="%60 - Vurgu3 38" xfId="938" xr:uid="{ECF682CB-BA11-45B6-8BAA-F94972B3DF3A}"/>
    <cellStyle name="%60 - Vurgu3 39" xfId="958" xr:uid="{D2E8DE7B-C048-4142-A831-12084DB96D04}"/>
    <cellStyle name="%60 - Vurgu3 4" xfId="110" xr:uid="{0EF43CAF-D745-457F-9A1D-3839F6C5F45D}"/>
    <cellStyle name="%60 - Vurgu3 4 2" xfId="262" xr:uid="{83C66624-29A9-4D10-96CB-2A5DF0536A0F}"/>
    <cellStyle name="%60 - Vurgu3 40" xfId="978" xr:uid="{E1A8929B-84C4-488E-B822-E93E2E7079A5}"/>
    <cellStyle name="%60 - Vurgu3 41" xfId="998" xr:uid="{B63FF2B2-305F-4620-AF2F-FDD9DFB81F9B}"/>
    <cellStyle name="%60 - Vurgu3 42" xfId="1018" xr:uid="{AABA5EA3-433C-431C-B6BE-5A807137F5D4}"/>
    <cellStyle name="%60 - Vurgu3 43" xfId="1038" xr:uid="{A2854E58-9A70-44CA-98B0-282B4EA9E314}"/>
    <cellStyle name="%60 - Vurgu3 44" xfId="1058" xr:uid="{867A1C6B-E26F-4395-8E36-A09DA79D7982}"/>
    <cellStyle name="%60 - Vurgu3 45" xfId="1078" xr:uid="{B865D710-DDCD-45BA-ADCF-9BAFC17374BE}"/>
    <cellStyle name="%60 - Vurgu3 46" xfId="1098" xr:uid="{0A1B3329-A7BC-40CA-AC85-DE4B28765067}"/>
    <cellStyle name="%60 - Vurgu3 47" xfId="1118" xr:uid="{DD95262A-06F8-4A63-BC69-8351B9B246AC}"/>
    <cellStyle name="%60 - Vurgu3 48" xfId="1138" xr:uid="{83492DFB-A7E6-4055-87F8-AE0E92B8B772}"/>
    <cellStyle name="%60 - Vurgu3 49" xfId="1158" xr:uid="{B2E5284A-4C01-4C88-8DD9-0CA9C3095706}"/>
    <cellStyle name="%60 - Vurgu3 5" xfId="140" xr:uid="{CF2BE2E8-5C00-473B-9B99-25BED3ED937E}"/>
    <cellStyle name="%60 - Vurgu3 5 2" xfId="292" xr:uid="{5138D4AB-7B81-4310-8B74-E22C9373BE1B}"/>
    <cellStyle name="%60 - Vurgu3 50" xfId="1178" xr:uid="{88ECDACA-9B37-4AF3-9B7E-7E2B15DCA29A}"/>
    <cellStyle name="%60 - Vurgu3 51" xfId="1198" xr:uid="{E753E8F4-B402-41EE-80E3-6F8C90AAEC56}"/>
    <cellStyle name="%60 - Vurgu3 52" xfId="1218" xr:uid="{CB2D0D38-1C7A-489F-823A-F81459F6201B}"/>
    <cellStyle name="%60 - Vurgu3 6" xfId="161" xr:uid="{F71E4CB7-3C2D-4403-8A99-796FB0660ADF}"/>
    <cellStyle name="%60 - Vurgu3 6 2" xfId="313" xr:uid="{4CFEF515-4C23-4A5B-8CAA-7B3992E0D487}"/>
    <cellStyle name="%60 - Vurgu3 7" xfId="183" xr:uid="{49B10436-00A1-44DB-AB68-A893E076E402}"/>
    <cellStyle name="%60 - Vurgu3 8" xfId="337" xr:uid="{D6AD1436-986F-462E-8C1E-18473ACB9743}"/>
    <cellStyle name="%60 - Vurgu3 9" xfId="357" xr:uid="{27FD55D8-4F50-451F-98F2-9BAB0CD73F1C}"/>
    <cellStyle name="%60 - Vurgu4" xfId="37" builtinId="44" customBuiltin="1"/>
    <cellStyle name="%60 - Vurgu4 10" xfId="380" xr:uid="{FFD1FDBE-F51C-4C71-A217-A7D0F4CC5719}"/>
    <cellStyle name="%60 - Vurgu4 11" xfId="400" xr:uid="{1EA369EE-50A5-41A2-B2C1-603020243278}"/>
    <cellStyle name="%60 - Vurgu4 12" xfId="420" xr:uid="{D769DE82-0C78-4BC8-A90A-51240CA2BE4B}"/>
    <cellStyle name="%60 - Vurgu4 13" xfId="440" xr:uid="{D21B011F-599A-478F-BA09-B329037B7B30}"/>
    <cellStyle name="%60 - Vurgu4 14" xfId="460" xr:uid="{CF4429FE-1BDF-4288-9A16-E862120F9D99}"/>
    <cellStyle name="%60 - Vurgu4 15" xfId="480" xr:uid="{5AF9D075-2518-4485-B8C0-4DCB249811D6}"/>
    <cellStyle name="%60 - Vurgu4 16" xfId="500" xr:uid="{DBAC47BE-A327-4DC1-8374-6C2F057543FB}"/>
    <cellStyle name="%60 - Vurgu4 17" xfId="520" xr:uid="{890AAE69-82C8-45DC-80EE-1094F6F50717}"/>
    <cellStyle name="%60 - Vurgu4 18" xfId="541" xr:uid="{DDBB8CC0-FAEA-417D-B480-5DEE9C94A17E}"/>
    <cellStyle name="%60 - Vurgu4 19" xfId="561" xr:uid="{C0387649-46A1-4936-8124-F2E13FEC81E2}"/>
    <cellStyle name="%60 - Vurgu4 2" xfId="62" xr:uid="{326DCAFA-6061-4DB7-8667-FBA358600A93}"/>
    <cellStyle name="%60 - Vurgu4 2 2" xfId="215" xr:uid="{E26F70AE-C4CD-4C7A-B32A-5641066AB6E4}"/>
    <cellStyle name="%60 - Vurgu4 20" xfId="581" xr:uid="{CD1FF43D-52EA-439F-A30C-630DEB22836D}"/>
    <cellStyle name="%60 - Vurgu4 21" xfId="601" xr:uid="{0E347685-8C03-46F4-A0B0-7D4AEB245813}"/>
    <cellStyle name="%60 - Vurgu4 22" xfId="621" xr:uid="{CBE8A9C5-427E-4E98-9BF8-963EC45EA338}"/>
    <cellStyle name="%60 - Vurgu4 23" xfId="641" xr:uid="{55BB97CC-86AA-48F4-910C-6C1605C86670}"/>
    <cellStyle name="%60 - Vurgu4 24" xfId="661" xr:uid="{8B5A8677-C993-47A0-B3FA-FB9830509A2F}"/>
    <cellStyle name="%60 - Vurgu4 25" xfId="681" xr:uid="{EB4F4841-D061-420A-99A4-0565366280FB}"/>
    <cellStyle name="%60 - Vurgu4 26" xfId="701" xr:uid="{1A2C1A61-1ACB-4D5B-A5B7-F77FB96D0272}"/>
    <cellStyle name="%60 - Vurgu4 27" xfId="721" xr:uid="{ED31A6EE-579D-4165-95E8-2C5FC997ECC2}"/>
    <cellStyle name="%60 - Vurgu4 28" xfId="741" xr:uid="{DA53A592-BB24-4DB5-8FF0-BA61410C821F}"/>
    <cellStyle name="%60 - Vurgu4 29" xfId="761" xr:uid="{2F89E157-5FDA-43DA-B743-B0D9C5903F69}"/>
    <cellStyle name="%60 - Vurgu4 3" xfId="91" xr:uid="{B4081F97-0850-4F57-BAE4-73B16DCC0288}"/>
    <cellStyle name="%60 - Vurgu4 3 2" xfId="243" xr:uid="{C506BA0F-22F3-4345-8796-6F1627BB3996}"/>
    <cellStyle name="%60 - Vurgu4 30" xfId="781" xr:uid="{C00488BD-C3FA-408D-BB1B-AA90873425B4}"/>
    <cellStyle name="%60 - Vurgu4 31" xfId="801" xr:uid="{D5652838-55C8-499C-9F82-FD2ADD0825B6}"/>
    <cellStyle name="%60 - Vurgu4 32" xfId="821" xr:uid="{70B9E267-57F7-44D4-BAB3-188722EFBE2A}"/>
    <cellStyle name="%60 - Vurgu4 33" xfId="841" xr:uid="{B78E0901-4A4F-4540-8A7E-65565E157CE9}"/>
    <cellStyle name="%60 - Vurgu4 34" xfId="861" xr:uid="{9C1986FE-AB78-47AA-AEF7-0058B514AB0E}"/>
    <cellStyle name="%60 - Vurgu4 35" xfId="881" xr:uid="{972DB248-1C8A-4069-B6B1-1907E7D8AFFF}"/>
    <cellStyle name="%60 - Vurgu4 36" xfId="901" xr:uid="{026E10B7-7D4D-4CF3-B31F-529D0DA03F7A}"/>
    <cellStyle name="%60 - Vurgu4 37" xfId="921" xr:uid="{6A5367CE-E5C6-4020-AF44-8B81E68A20CF}"/>
    <cellStyle name="%60 - Vurgu4 38" xfId="941" xr:uid="{4FBDD808-A395-481A-B734-0962690D2DF1}"/>
    <cellStyle name="%60 - Vurgu4 39" xfId="961" xr:uid="{56112855-27F5-48EC-ADE5-6E5667B5E0CD}"/>
    <cellStyle name="%60 - Vurgu4 4" xfId="113" xr:uid="{1F2A4E7F-99DA-4DD7-B1D5-00B45DE7BDD3}"/>
    <cellStyle name="%60 - Vurgu4 4 2" xfId="265" xr:uid="{D74C1AD8-AB1F-48FC-8F72-A8A2F255F9D8}"/>
    <cellStyle name="%60 - Vurgu4 40" xfId="981" xr:uid="{93A0255F-D490-46CC-B705-5D22AAB9864F}"/>
    <cellStyle name="%60 - Vurgu4 41" xfId="1001" xr:uid="{C026A55A-4DAC-4CD7-A071-C0909E009564}"/>
    <cellStyle name="%60 - Vurgu4 42" xfId="1021" xr:uid="{BD5C9E37-377E-4095-96CB-D8D85F91BD69}"/>
    <cellStyle name="%60 - Vurgu4 43" xfId="1041" xr:uid="{3014B1CE-D910-4956-AA4B-8951A051BA20}"/>
    <cellStyle name="%60 - Vurgu4 44" xfId="1061" xr:uid="{D5C21BB2-C1E6-4A00-A7C1-BEA75CD2DD2D}"/>
    <cellStyle name="%60 - Vurgu4 45" xfId="1081" xr:uid="{DBFAD47F-3553-439D-BDD1-6BA99DB54B75}"/>
    <cellStyle name="%60 - Vurgu4 46" xfId="1101" xr:uid="{2E52DD0E-7C3F-49F4-88C5-2A7E636EFE85}"/>
    <cellStyle name="%60 - Vurgu4 47" xfId="1121" xr:uid="{46AA513A-B1B8-443A-AA44-EDC87E6C3584}"/>
    <cellStyle name="%60 - Vurgu4 48" xfId="1141" xr:uid="{62BD69C6-C31A-4E2D-81B9-4A439FCA2C44}"/>
    <cellStyle name="%60 - Vurgu4 49" xfId="1161" xr:uid="{A7AFA8EE-2CDB-427E-908B-F3CA3183194D}"/>
    <cellStyle name="%60 - Vurgu4 5" xfId="143" xr:uid="{8141324C-6814-43FB-A423-3502656B2C55}"/>
    <cellStyle name="%60 - Vurgu4 5 2" xfId="295" xr:uid="{83849716-65C4-4777-9074-05211B1010F4}"/>
    <cellStyle name="%60 - Vurgu4 50" xfId="1181" xr:uid="{B4D82324-35AB-4F42-BA36-3BEB63C10CBB}"/>
    <cellStyle name="%60 - Vurgu4 51" xfId="1201" xr:uid="{21637C57-84AB-4DE6-88A6-E2C456E5DAA6}"/>
    <cellStyle name="%60 - Vurgu4 52" xfId="1221" xr:uid="{D98B56E0-FAB7-4CA5-9282-629DC9EB755B}"/>
    <cellStyle name="%60 - Vurgu4 6" xfId="164" xr:uid="{D01AB399-55AD-4A96-8473-8A5ADF650CBB}"/>
    <cellStyle name="%60 - Vurgu4 6 2" xfId="316" xr:uid="{DD8FD49C-2605-4019-A564-0338971DB2AC}"/>
    <cellStyle name="%60 - Vurgu4 7" xfId="186" xr:uid="{CA8DEBED-AF58-49FD-BD5C-FAA4812E42D2}"/>
    <cellStyle name="%60 - Vurgu4 8" xfId="340" xr:uid="{73002235-67E0-4320-A720-97F9A2D4A707}"/>
    <cellStyle name="%60 - Vurgu4 9" xfId="360" xr:uid="{CFC62029-CD27-4906-8E62-289616858BE2}"/>
    <cellStyle name="%60 - Vurgu5" xfId="41" builtinId="48" customBuiltin="1"/>
    <cellStyle name="%60 - Vurgu5 10" xfId="383" xr:uid="{14B6112A-A36C-4469-9702-3CA171EC19CE}"/>
    <cellStyle name="%60 - Vurgu5 11" xfId="403" xr:uid="{ECAE3093-629E-43B8-A905-1424044DECB1}"/>
    <cellStyle name="%60 - Vurgu5 12" xfId="423" xr:uid="{7FD106B4-EB30-4C7C-965F-CE988C64A4EC}"/>
    <cellStyle name="%60 - Vurgu5 13" xfId="443" xr:uid="{7DEC3A86-094D-4135-B145-2629295B8669}"/>
    <cellStyle name="%60 - Vurgu5 14" xfId="463" xr:uid="{BAF942FC-EB7D-4C2D-9ACA-594057EFABC6}"/>
    <cellStyle name="%60 - Vurgu5 15" xfId="483" xr:uid="{14ADD1B8-6587-42CF-AA66-2A729594EB1C}"/>
    <cellStyle name="%60 - Vurgu5 16" xfId="503" xr:uid="{28572C4A-DA80-4960-9FDE-0451113477BD}"/>
    <cellStyle name="%60 - Vurgu5 17" xfId="523" xr:uid="{3F1F6382-CC9D-4718-A26F-C0D3AF19E433}"/>
    <cellStyle name="%60 - Vurgu5 18" xfId="544" xr:uid="{1666E54A-727A-47A6-B6AF-2191152B24DA}"/>
    <cellStyle name="%60 - Vurgu5 19" xfId="564" xr:uid="{33794123-8ECB-47B6-A0D4-337C24275AC5}"/>
    <cellStyle name="%60 - Vurgu5 2" xfId="65" xr:uid="{5D922340-D5B8-4FBE-B5F2-EB625E7FF194}"/>
    <cellStyle name="%60 - Vurgu5 2 2" xfId="218" xr:uid="{6F004E10-8EE0-482A-BE1A-19D53AA9CF14}"/>
    <cellStyle name="%60 - Vurgu5 20" xfId="584" xr:uid="{3A36CFA6-E5CF-43FB-BB21-6CBA28191D8D}"/>
    <cellStyle name="%60 - Vurgu5 21" xfId="604" xr:uid="{37C9323C-2FCD-4C4C-AE06-FE71C17A009C}"/>
    <cellStyle name="%60 - Vurgu5 22" xfId="624" xr:uid="{E3FEBFBD-1090-4DF8-B6D4-CA5F53A8A1EE}"/>
    <cellStyle name="%60 - Vurgu5 23" xfId="644" xr:uid="{709A8257-F08D-4A35-AF85-5C969485FDCA}"/>
    <cellStyle name="%60 - Vurgu5 24" xfId="664" xr:uid="{C922788F-BFBE-4AA3-B968-27A413F1C172}"/>
    <cellStyle name="%60 - Vurgu5 25" xfId="684" xr:uid="{951ABFF2-EF45-4871-B9B8-5BD8CCB74955}"/>
    <cellStyle name="%60 - Vurgu5 26" xfId="704" xr:uid="{6D9BAF43-1B4B-486B-8725-2301003BE6DE}"/>
    <cellStyle name="%60 - Vurgu5 27" xfId="724" xr:uid="{9447F515-E46A-4AD4-88D9-D2FED13ABD90}"/>
    <cellStyle name="%60 - Vurgu5 28" xfId="744" xr:uid="{197738E1-B8D1-44C6-8004-8B21F8F1F679}"/>
    <cellStyle name="%60 - Vurgu5 29" xfId="764" xr:uid="{DAF9809A-FF0F-438A-BBE3-6A64460D3E60}"/>
    <cellStyle name="%60 - Vurgu5 3" xfId="94" xr:uid="{D8C59124-59D3-42FD-A298-A143BE1BBBCA}"/>
    <cellStyle name="%60 - Vurgu5 3 2" xfId="246" xr:uid="{179CFDB4-AFCE-4240-961B-EAE8C08E1AA8}"/>
    <cellStyle name="%60 - Vurgu5 30" xfId="784" xr:uid="{2C72FBC9-E47B-4973-ADA2-F2703E04D102}"/>
    <cellStyle name="%60 - Vurgu5 31" xfId="804" xr:uid="{AE5FC02D-86BC-4E09-A9C4-B84B17690A6F}"/>
    <cellStyle name="%60 - Vurgu5 32" xfId="824" xr:uid="{F0D0BCF7-8FFD-4570-8BDD-602C4B0A400D}"/>
    <cellStyle name="%60 - Vurgu5 33" xfId="844" xr:uid="{EEBA3327-4A48-4C27-A0F6-672E5C9646FE}"/>
    <cellStyle name="%60 - Vurgu5 34" xfId="864" xr:uid="{74D7AF6E-DAFF-42E4-8D5A-3B7FB4210C2D}"/>
    <cellStyle name="%60 - Vurgu5 35" xfId="884" xr:uid="{94501482-E1CC-4D4B-834A-1FF22BDEF141}"/>
    <cellStyle name="%60 - Vurgu5 36" xfId="904" xr:uid="{FC2B7776-5782-4A54-A267-1A83A888CE44}"/>
    <cellStyle name="%60 - Vurgu5 37" xfId="924" xr:uid="{AD0D4615-C62D-404A-A93A-323D796FE9BC}"/>
    <cellStyle name="%60 - Vurgu5 38" xfId="944" xr:uid="{C0FB7E00-51B8-47D2-AF2A-9742BB6EDD1B}"/>
    <cellStyle name="%60 - Vurgu5 39" xfId="964" xr:uid="{712259B0-3AE6-4B74-A45B-318C5F316E0E}"/>
    <cellStyle name="%60 - Vurgu5 4" xfId="116" xr:uid="{8B56EC08-032B-4882-A668-9251354551D0}"/>
    <cellStyle name="%60 - Vurgu5 4 2" xfId="268" xr:uid="{F7B6BFFC-624B-425E-A82D-A695353E890D}"/>
    <cellStyle name="%60 - Vurgu5 40" xfId="984" xr:uid="{D32E11CB-F392-4617-9419-A6356F50D809}"/>
    <cellStyle name="%60 - Vurgu5 41" xfId="1004" xr:uid="{82EDE83E-CA44-42C0-9516-C1880DD4B81B}"/>
    <cellStyle name="%60 - Vurgu5 42" xfId="1024" xr:uid="{21C8E90D-097C-4421-9F74-A77B47D63145}"/>
    <cellStyle name="%60 - Vurgu5 43" xfId="1044" xr:uid="{AB82BCA6-6873-447A-AFA1-9BB24F39B29D}"/>
    <cellStyle name="%60 - Vurgu5 44" xfId="1064" xr:uid="{B7908960-6B28-442F-9A15-0B574334E3D5}"/>
    <cellStyle name="%60 - Vurgu5 45" xfId="1084" xr:uid="{5934CC03-EFBE-42D4-9E74-540EB826F7B0}"/>
    <cellStyle name="%60 - Vurgu5 46" xfId="1104" xr:uid="{05312BC1-41C8-46EF-8BE1-B353032E4996}"/>
    <cellStyle name="%60 - Vurgu5 47" xfId="1124" xr:uid="{335E8388-E0FD-444A-BE63-E489D3FF222C}"/>
    <cellStyle name="%60 - Vurgu5 48" xfId="1144" xr:uid="{567ED05E-0FEA-48DB-939C-7F08A742CB0B}"/>
    <cellStyle name="%60 - Vurgu5 49" xfId="1164" xr:uid="{1B275004-BEA1-4E4D-B29B-CC30C41D3A14}"/>
    <cellStyle name="%60 - Vurgu5 5" xfId="146" xr:uid="{45374006-1CEA-412E-BAAA-02656898A872}"/>
    <cellStyle name="%60 - Vurgu5 5 2" xfId="298" xr:uid="{31ABFDF9-02D3-411E-9618-C5FE92AFD990}"/>
    <cellStyle name="%60 - Vurgu5 50" xfId="1184" xr:uid="{78CE38DC-FA57-4A4E-94A3-32B1B02B43AC}"/>
    <cellStyle name="%60 - Vurgu5 51" xfId="1204" xr:uid="{8FCB06BC-5A57-47C4-A83A-1310ABB15047}"/>
    <cellStyle name="%60 - Vurgu5 52" xfId="1224" xr:uid="{6E0FBD86-A062-42BD-9BC6-1279A18393E4}"/>
    <cellStyle name="%60 - Vurgu5 6" xfId="167" xr:uid="{A18C0236-0324-48C0-8B30-A3D66122268B}"/>
    <cellStyle name="%60 - Vurgu5 6 2" xfId="319" xr:uid="{AA8E1F05-963C-46E3-8130-0CA225783E8B}"/>
    <cellStyle name="%60 - Vurgu5 7" xfId="189" xr:uid="{A5FB7506-B74F-44AA-8C14-7C51AF0DF11F}"/>
    <cellStyle name="%60 - Vurgu5 8" xfId="343" xr:uid="{4B7AF055-3FE9-4B23-8565-AE45D3BE72A0}"/>
    <cellStyle name="%60 - Vurgu5 9" xfId="363" xr:uid="{94DD67F2-21E3-4BDE-BAC3-B304A9813B8E}"/>
    <cellStyle name="%60 - Vurgu6" xfId="45" builtinId="52" customBuiltin="1"/>
    <cellStyle name="%60 - Vurgu6 10" xfId="386" xr:uid="{F66034CC-3A9A-4757-B449-C533318F8469}"/>
    <cellStyle name="%60 - Vurgu6 11" xfId="406" xr:uid="{44DF28AF-78C0-4020-9112-CB767E5677AD}"/>
    <cellStyle name="%60 - Vurgu6 12" xfId="426" xr:uid="{318BAC89-79B5-4835-BAA4-674A51FE0230}"/>
    <cellStyle name="%60 - Vurgu6 13" xfId="446" xr:uid="{41B9387D-B477-4CC6-B975-D9E92BEB5EDC}"/>
    <cellStyle name="%60 - Vurgu6 14" xfId="466" xr:uid="{B66AEBF7-5798-4D11-90C4-64D0B8FDD256}"/>
    <cellStyle name="%60 - Vurgu6 15" xfId="486" xr:uid="{35AD3B1E-8981-467C-84E6-6EFCD0600689}"/>
    <cellStyle name="%60 - Vurgu6 16" xfId="506" xr:uid="{C07369A7-7FC1-41AC-8D9E-FF3623D710B7}"/>
    <cellStyle name="%60 - Vurgu6 17" xfId="526" xr:uid="{A1BF9C1F-A7CF-48AA-9573-A09D1DFA2954}"/>
    <cellStyle name="%60 - Vurgu6 18" xfId="547" xr:uid="{5F3C472A-6C89-4674-BD56-0F497F36A6B9}"/>
    <cellStyle name="%60 - Vurgu6 19" xfId="567" xr:uid="{50489F05-C8E1-4B25-9934-2596EEFE40C1}"/>
    <cellStyle name="%60 - Vurgu6 2" xfId="68" xr:uid="{84046CB4-64A2-49FA-A966-A3E9B05A575B}"/>
    <cellStyle name="%60 - Vurgu6 2 2" xfId="221" xr:uid="{806A3E43-9181-4AB9-BCD4-D1B6313E7128}"/>
    <cellStyle name="%60 - Vurgu6 20" xfId="587" xr:uid="{3624ACF3-DED1-4AA5-B24A-FAC92303972A}"/>
    <cellStyle name="%60 - Vurgu6 21" xfId="607" xr:uid="{0475DB4D-87B4-4796-97BF-07A591BAA17F}"/>
    <cellStyle name="%60 - Vurgu6 22" xfId="627" xr:uid="{6F693C22-518D-4FFA-BB14-E7DCBF549A2E}"/>
    <cellStyle name="%60 - Vurgu6 23" xfId="647" xr:uid="{5AE7C48F-4648-48C5-BB2B-3EF88615DDC2}"/>
    <cellStyle name="%60 - Vurgu6 24" xfId="667" xr:uid="{30141751-D424-444B-8AA3-3AA06ECF6E8B}"/>
    <cellStyle name="%60 - Vurgu6 25" xfId="687" xr:uid="{E1AAD843-7986-4496-91A3-F190CB9DCB47}"/>
    <cellStyle name="%60 - Vurgu6 26" xfId="707" xr:uid="{337F02C5-A831-45A2-8676-B07B7B42A5D7}"/>
    <cellStyle name="%60 - Vurgu6 27" xfId="727" xr:uid="{9494482D-6186-4973-A223-5FB165B28D85}"/>
    <cellStyle name="%60 - Vurgu6 28" xfId="747" xr:uid="{3CD037CB-201A-4ED0-87A0-C478C382568B}"/>
    <cellStyle name="%60 - Vurgu6 29" xfId="767" xr:uid="{970B7C65-830E-4754-AA28-76AF450A444B}"/>
    <cellStyle name="%60 - Vurgu6 3" xfId="97" xr:uid="{F08B6635-9E6C-49A5-93BF-F10FF15D5D3F}"/>
    <cellStyle name="%60 - Vurgu6 3 2" xfId="249" xr:uid="{1E7C9657-2551-45B4-9DBE-30AD561AC8DB}"/>
    <cellStyle name="%60 - Vurgu6 30" xfId="787" xr:uid="{4E0D57D3-5351-44AE-8698-91203CEE5393}"/>
    <cellStyle name="%60 - Vurgu6 31" xfId="807" xr:uid="{6B247379-4E3A-45C8-A542-980F8D7858ED}"/>
    <cellStyle name="%60 - Vurgu6 32" xfId="827" xr:uid="{EF3E86F3-E83A-4693-8D69-948F86DAB489}"/>
    <cellStyle name="%60 - Vurgu6 33" xfId="847" xr:uid="{777F4AB4-C36A-4402-8A3C-F3AA1DB10820}"/>
    <cellStyle name="%60 - Vurgu6 34" xfId="867" xr:uid="{6E4C8E20-37ED-424A-9BB1-08DE4372D93B}"/>
    <cellStyle name="%60 - Vurgu6 35" xfId="887" xr:uid="{0B43BE43-E4BD-4D3B-8B7B-EDB7FF478BDC}"/>
    <cellStyle name="%60 - Vurgu6 36" xfId="907" xr:uid="{0937CD11-3927-439B-9F4C-C7E8AED59AC2}"/>
    <cellStyle name="%60 - Vurgu6 37" xfId="927" xr:uid="{C8ED4D67-83B6-41F3-9E32-7F5F78FB7624}"/>
    <cellStyle name="%60 - Vurgu6 38" xfId="947" xr:uid="{A773CE51-0BE6-4AF2-804A-C20EC9A52AFC}"/>
    <cellStyle name="%60 - Vurgu6 39" xfId="967" xr:uid="{2A1257A4-F488-43C1-8BD7-D7AD4753046F}"/>
    <cellStyle name="%60 - Vurgu6 4" xfId="119" xr:uid="{59FF2A50-1145-4E61-9D94-119CF8918284}"/>
    <cellStyle name="%60 - Vurgu6 4 2" xfId="271" xr:uid="{EFBF4895-A636-4550-924E-2EAF770A87AC}"/>
    <cellStyle name="%60 - Vurgu6 40" xfId="987" xr:uid="{A60C69ED-93B9-45F4-B35A-565EC6760203}"/>
    <cellStyle name="%60 - Vurgu6 41" xfId="1007" xr:uid="{3789FFC1-DBF2-422D-9B5D-9AC970DA1933}"/>
    <cellStyle name="%60 - Vurgu6 42" xfId="1027" xr:uid="{0FBEC1ED-6E1B-4786-83DA-ABBA265A29A5}"/>
    <cellStyle name="%60 - Vurgu6 43" xfId="1047" xr:uid="{B2558F7D-59A0-47E2-B65F-BEEED6DAA7E7}"/>
    <cellStyle name="%60 - Vurgu6 44" xfId="1067" xr:uid="{F4469261-76F7-4919-9ED5-535F4ED7A5A1}"/>
    <cellStyle name="%60 - Vurgu6 45" xfId="1087" xr:uid="{C1F24C4C-FAFD-4770-805C-440BB4C1D120}"/>
    <cellStyle name="%60 - Vurgu6 46" xfId="1107" xr:uid="{7CA379A9-992E-4F6F-A72B-9F0536501DB3}"/>
    <cellStyle name="%60 - Vurgu6 47" xfId="1127" xr:uid="{39FB30DB-5E34-43AD-8E80-49E8C2A5433B}"/>
    <cellStyle name="%60 - Vurgu6 48" xfId="1147" xr:uid="{CF0345BA-AC43-40F6-8987-5012DA970A9C}"/>
    <cellStyle name="%60 - Vurgu6 49" xfId="1167" xr:uid="{013F9A73-09AA-4DD7-BF74-E9A6594FC289}"/>
    <cellStyle name="%60 - Vurgu6 5" xfId="149" xr:uid="{16A2B338-5412-4DA2-9F0E-08D1672E2F5E}"/>
    <cellStyle name="%60 - Vurgu6 5 2" xfId="301" xr:uid="{F128BACE-E068-479E-8920-FA2059B7DEE5}"/>
    <cellStyle name="%60 - Vurgu6 50" xfId="1187" xr:uid="{FF9A7668-EBF1-4968-B721-40DC240A0B70}"/>
    <cellStyle name="%60 - Vurgu6 51" xfId="1207" xr:uid="{68781A6E-8F13-4C82-85EF-9090A2B75FF0}"/>
    <cellStyle name="%60 - Vurgu6 52" xfId="1227" xr:uid="{52AD4CB3-63AE-4691-9BBF-854A399A15FF}"/>
    <cellStyle name="%60 - Vurgu6 6" xfId="170" xr:uid="{210011A7-A611-47FF-AB69-FF241CBAA481}"/>
    <cellStyle name="%60 - Vurgu6 6 2" xfId="322" xr:uid="{549FFE31-3846-4B11-980B-6A17C33446DD}"/>
    <cellStyle name="%60 - Vurgu6 7" xfId="192" xr:uid="{895F86C4-23F5-4E49-903D-1EBA5A3B2A2D}"/>
    <cellStyle name="%60 - Vurgu6 8" xfId="346" xr:uid="{DBE88975-FCB7-4E81-BEC7-BF81AD3182AF}"/>
    <cellStyle name="%60 - Vurgu6 9" xfId="366" xr:uid="{628E247D-87A7-4F17-B9C2-3BAD38E3E466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0 2" xfId="252" xr:uid="{9F9AD8EF-A845-46B1-B473-ECFBDA92803C}"/>
    <cellStyle name="Normal 11" xfId="98" xr:uid="{33F8BE91-1449-49F0-9EE1-0436E0079265}"/>
    <cellStyle name="Normal 11 2" xfId="250" xr:uid="{F0E3298C-3826-44DF-8FD7-827F9A4B395D}"/>
    <cellStyle name="Normal 12" xfId="130" xr:uid="{0364B65A-EBCD-4E57-A9B6-FFA98D7A02B0}"/>
    <cellStyle name="Normal 12 2" xfId="282" xr:uid="{5E633710-7C39-491F-90FF-280ECD708E0B}"/>
    <cellStyle name="Normal 13" xfId="99" xr:uid="{980E355B-8256-4726-9F43-8B729176F81D}"/>
    <cellStyle name="Normal 13 2" xfId="251" xr:uid="{4C053716-301B-4615-91DD-800DB61E7F57}"/>
    <cellStyle name="Normal 14" xfId="150" xr:uid="{F80C28EB-FF3D-4D5A-8703-C3B64617FE67}"/>
    <cellStyle name="Normal 14 2" xfId="302" xr:uid="{87AF1A2F-66A5-43E3-AE14-9586D20283DF}"/>
    <cellStyle name="Normal 15" xfId="122" xr:uid="{533B6B16-6C6E-43EA-89D3-C49C08FCE1FA}"/>
    <cellStyle name="Normal 15 2" xfId="274" xr:uid="{BAE3ACD2-D213-485E-958F-7E9D6A1E9A9A}"/>
    <cellStyle name="Normal 16" xfId="120" xr:uid="{77B6CD09-CBFB-47BE-93DD-1813ECF0F801}"/>
    <cellStyle name="Normal 16 2" xfId="272" xr:uid="{C2146EE4-B980-457F-9184-46CFDAE22A22}"/>
    <cellStyle name="Normal 17" xfId="121" xr:uid="{4A767B25-610C-435F-BAB6-344DF42A5499}"/>
    <cellStyle name="Normal 17 2" xfId="273" xr:uid="{725093B0-0C99-43EE-B06A-14F59D96ABB0}"/>
    <cellStyle name="Normal 18" xfId="173" xr:uid="{232FA3CE-C174-470E-A3E6-D95431C59EE3}"/>
    <cellStyle name="Normal 19" xfId="193" xr:uid="{E7A3ACCE-9049-40A0-8DD3-99CB06FD120B}"/>
    <cellStyle name="Normal 2" xfId="2" xr:uid="{4D17527B-1836-4D6A-B865-C7CCC3C69533}"/>
    <cellStyle name="Normal 2 2" xfId="71" xr:uid="{39F79879-444D-4DBB-A4AF-F7B0DFB7CA21}"/>
    <cellStyle name="Normal 2 2 2" xfId="223" xr:uid="{29BE3501-1E89-4C03-A322-26A04A05A53E}"/>
    <cellStyle name="Normal 2 3" xfId="195" xr:uid="{96B95566-A4E4-4C89-AFC2-2AD4774A3A27}"/>
    <cellStyle name="Normal 20" xfId="327" xr:uid="{0A7DA4E7-4C4D-460F-A584-2B1F61F33C8E}"/>
    <cellStyle name="Normal 21" xfId="347" xr:uid="{EEDD874D-8209-4A9B-9753-EDCB619F7A64}"/>
    <cellStyle name="Normal 22" xfId="367" xr:uid="{DC673064-D174-4FBB-8559-57A10C625898}"/>
    <cellStyle name="Normal 23" xfId="123" xr:uid="{764DA8BF-59E3-4D9C-91AD-ECFC40CE6255}"/>
    <cellStyle name="Normal 23 2" xfId="275" xr:uid="{41F7A1B0-C002-4055-AE78-99CD4005DE76}"/>
    <cellStyle name="Normal 24" xfId="387" xr:uid="{D3388B44-40E8-42F1-98A3-6C020A81D170}"/>
    <cellStyle name="Normal 25" xfId="124" xr:uid="{520237BD-219F-4F5C-BB6F-CACF4E03B487}"/>
    <cellStyle name="Normal 25 2" xfId="276" xr:uid="{6F8678B6-8347-407B-A238-8802DBECF23B}"/>
    <cellStyle name="Normal 26" xfId="125" xr:uid="{5FB03BFD-8041-428F-B06C-041D3732DBD8}"/>
    <cellStyle name="Normal 26 2" xfId="277" xr:uid="{6C997DFA-B524-42F4-A509-4BF66EAD5F4E}"/>
    <cellStyle name="Normal 27" xfId="407" xr:uid="{164DC619-BA0F-4410-91D0-0BC0D59AFE0E}"/>
    <cellStyle name="Normal 28" xfId="129" xr:uid="{EEB1D7CA-A6AD-4E8F-8D93-3B87CC30BBDB}"/>
    <cellStyle name="Normal 28 2" xfId="281" xr:uid="{EA4E589F-A5BE-403F-B604-59A848051E49}"/>
    <cellStyle name="Normal 29" xfId="126" xr:uid="{2977F363-68F2-4A73-83E1-E86846CD2AE5}"/>
    <cellStyle name="Normal 29 2" xfId="278" xr:uid="{45D6AE8C-24DD-4AC0-8655-9824FD64F4D6}"/>
    <cellStyle name="Normal 3" xfId="3" xr:uid="{13FD6B32-DACB-4C14-B0D2-DF32CA921F7E}"/>
    <cellStyle name="Normal 3 2" xfId="72" xr:uid="{4A341C05-07AF-413A-8E0E-09EE0EF76985}"/>
    <cellStyle name="Normal 3 2 2" xfId="224" xr:uid="{328642E6-7829-4FBE-9B2C-E7833637E294}"/>
    <cellStyle name="Normal 3 3" xfId="196" xr:uid="{2A3FA1A5-F09A-4F1C-BDED-595883DB3A74}"/>
    <cellStyle name="Normal 30" xfId="427" xr:uid="{14BF31F1-8288-4C5C-A7F3-8F0DE8285C50}"/>
    <cellStyle name="Normal 31" xfId="127" xr:uid="{06487FE4-7AEC-4714-B89E-CA1B45270C4C}"/>
    <cellStyle name="Normal 31 2" xfId="279" xr:uid="{7A12DAD9-1E2B-4DAA-997F-9AF152C2901D}"/>
    <cellStyle name="Normal 32" xfId="171" xr:uid="{1CDB2325-32CB-4AD0-B5BD-C8A34A3C01AC}"/>
    <cellStyle name="Normal 32 2" xfId="323" xr:uid="{A2DA6C32-FBC1-46C3-B1A4-A858EB196FE8}"/>
    <cellStyle name="Normal 33" xfId="447" xr:uid="{C2847018-D651-40AB-901D-8708D0577531}"/>
    <cellStyle name="Normal 34" xfId="172" xr:uid="{F5BCD1B9-FF06-4051-85F1-2BE038BB2376}"/>
    <cellStyle name="Normal 34 2" xfId="324" xr:uid="{46E44D4E-A6FA-47F8-9CBB-D1DC253ED69E}"/>
    <cellStyle name="Normal 35" xfId="325" xr:uid="{C6461076-966A-4365-A802-85E0CB9FCAB7}"/>
    <cellStyle name="Normal 36" xfId="467" xr:uid="{545D9A59-240E-40CE-BF57-B3BD1A2052AE}"/>
    <cellStyle name="Normal 37" xfId="487" xr:uid="{71C52398-C4E6-4984-B637-7DAC79E6D8EB}"/>
    <cellStyle name="Normal 38" xfId="326" xr:uid="{6E5EF36F-68B4-4999-B16B-B50AEE69395B}"/>
    <cellStyle name="Normal 39" xfId="507" xr:uid="{2F565C31-403F-4F4E-A8CA-C2EBFC18183C}"/>
    <cellStyle name="Normal 4" xfId="1" xr:uid="{D6A48DFB-4CB4-4DCA-97C5-550D5D741BB3}"/>
    <cellStyle name="Normal 4 2" xfId="70" xr:uid="{B61C8A4D-1184-4C6E-AB50-D310581CF879}"/>
    <cellStyle name="Normal 4 2 2" xfId="222" xr:uid="{C52518CA-460D-4C5F-A670-68D68624D7FB}"/>
    <cellStyle name="Normal 4 3" xfId="194" xr:uid="{A2367286-60A1-4FB1-807C-C415BB327BE9}"/>
    <cellStyle name="Normal 40" xfId="527" xr:uid="{806BE667-E419-473F-A43B-BA9A4B8BB2BB}"/>
    <cellStyle name="Normal 41" xfId="548" xr:uid="{92630046-3CB4-483D-89D5-C3502DFAB2AB}"/>
    <cellStyle name="Normal 42" xfId="568" xr:uid="{DF9E6039-618A-4396-A631-179790AD9468}"/>
    <cellStyle name="Normal 43" xfId="588" xr:uid="{C4C020EB-981F-47DF-8A37-79045B22CD3B}"/>
    <cellStyle name="Normal 44" xfId="608" xr:uid="{CBC71FB7-FC0D-43E3-A281-A3ACE36F1F23}"/>
    <cellStyle name="Normal 45" xfId="628" xr:uid="{F6657966-3838-44EC-BC83-0AC0266214D2}"/>
    <cellStyle name="Normal 46" xfId="648" xr:uid="{ECB13C14-9CD9-4983-AC5D-EDB95591974A}"/>
    <cellStyle name="Normal 47" xfId="668" xr:uid="{0DCF2811-99B7-43EF-A270-189F0A71ED25}"/>
    <cellStyle name="Normal 48" xfId="688" xr:uid="{FA78AA45-9183-4BEA-BEDD-BB4D217E6E33}"/>
    <cellStyle name="Normal 49" xfId="708" xr:uid="{D8C8851C-60CE-44C7-A77D-C451985F9C2A}"/>
    <cellStyle name="Normal 5" xfId="46" xr:uid="{8397E8C3-9E4A-4320-8EA1-16475B0545A6}"/>
    <cellStyle name="Normal 5 2" xfId="75" xr:uid="{5E08423C-7E79-45F7-A58D-ABFBAD5B7681}"/>
    <cellStyle name="Normal 5 2 2" xfId="227" xr:uid="{38C14067-D008-40D4-B7FA-0957C55484BC}"/>
    <cellStyle name="Normal 5 3" xfId="199" xr:uid="{1B1C80F4-6087-4F89-804A-E7CA55054CBA}"/>
    <cellStyle name="Normal 50" xfId="728" xr:uid="{CACA74AE-6BD5-4978-A4E7-CCAC56E6E55F}"/>
    <cellStyle name="Normal 51" xfId="748" xr:uid="{A7EC0BFB-F87E-431A-B377-36D38F6BE3EE}"/>
    <cellStyle name="Normal 52" xfId="768" xr:uid="{03050A47-987E-4EDD-941A-48486939D6B6}"/>
    <cellStyle name="Normal 53" xfId="788" xr:uid="{A103D752-7880-4BCC-959A-A1CDCABB63B0}"/>
    <cellStyle name="Normal 54" xfId="808" xr:uid="{EFAED831-66CC-44DD-89D5-B51E6382D09B}"/>
    <cellStyle name="Normal 55" xfId="828" xr:uid="{00C3716A-6087-491C-9FAA-FC0D94977C67}"/>
    <cellStyle name="Normal 56" xfId="848" xr:uid="{50612B53-743D-4143-A3C7-3751728E960D}"/>
    <cellStyle name="Normal 57" xfId="868" xr:uid="{D837484E-C594-463B-A8BD-C9B5C310E8EE}"/>
    <cellStyle name="Normal 58" xfId="888" xr:uid="{3FEABF83-4CCD-4EA2-AE4F-F60CEA634664}"/>
    <cellStyle name="Normal 59" xfId="908" xr:uid="{E723EA65-0A9B-4C60-AD18-77B410C209E9}"/>
    <cellStyle name="Normal 6" xfId="4" xr:uid="{15E47645-6C63-4B3D-988D-72A5AA2BF17F}"/>
    <cellStyle name="Normal 6 2" xfId="73" xr:uid="{3CE6B6E3-0D81-492B-A5AA-9349C180238F}"/>
    <cellStyle name="Normal 6 2 2" xfId="225" xr:uid="{DBEBCD8F-E21C-43E9-9898-F889AA557CF6}"/>
    <cellStyle name="Normal 6 3" xfId="197" xr:uid="{CDC61BD7-CC00-4DD1-BD81-1D5F081067C2}"/>
    <cellStyle name="Normal 60" xfId="928" xr:uid="{90816662-7D97-4C65-8F23-8ABF5DCB1795}"/>
    <cellStyle name="Normal 61" xfId="948" xr:uid="{5E5EFE01-D079-4B22-8A44-25DBE697A71C}"/>
    <cellStyle name="Normal 62" xfId="968" xr:uid="{584BC83D-F557-4638-8638-DE21A27B57AA}"/>
    <cellStyle name="Normal 63" xfId="988" xr:uid="{B5E3F375-19F2-4D9C-AC60-E0FA0D274CCE}"/>
    <cellStyle name="Normal 64" xfId="1008" xr:uid="{0746E406-3C66-4506-8696-61C776BE22A6}"/>
    <cellStyle name="Normal 65" xfId="1028" xr:uid="{EADF9033-65DE-482A-AC02-A75B96C89D3B}"/>
    <cellStyle name="Normal 66" xfId="1048" xr:uid="{41468DC2-A8CF-4D9A-A7D6-D30648C37B80}"/>
    <cellStyle name="Normal 67" xfId="1068" xr:uid="{1771C285-179B-4592-904A-0AC76BE864FE}"/>
    <cellStyle name="Normal 68" xfId="128" xr:uid="{F203BA51-4A8B-4B46-A2DD-C9F522A6726E}"/>
    <cellStyle name="Normal 68 2" xfId="280" xr:uid="{00F4E6FB-C48B-4873-A189-4CF7A8C84D75}"/>
    <cellStyle name="Normal 69" xfId="1088" xr:uid="{A651FEB5-44CD-4CA3-82EF-6103D400BD14}"/>
    <cellStyle name="Normal 7" xfId="49" xr:uid="{ADF2BF39-CB38-4CDB-AAB5-93E247675A8A}"/>
    <cellStyle name="Normal 7 2" xfId="202" xr:uid="{92627262-DB6F-440A-8B71-33B60F608D7F}"/>
    <cellStyle name="Normal 70" xfId="1108" xr:uid="{D4EA667D-E825-45AF-ABD0-CF3E9BF81A3E}"/>
    <cellStyle name="Normal 71" xfId="1128" xr:uid="{08C0E884-D0AE-458F-B340-BD3E6A71790D}"/>
    <cellStyle name="Normal 72" xfId="1148" xr:uid="{CA9A2C92-0C5E-4CBE-8192-F52B104A356B}"/>
    <cellStyle name="Normal 73" xfId="1168" xr:uid="{A86A0E01-5D72-4E12-8EB1-F7289BF37FC8}"/>
    <cellStyle name="Normal 74" xfId="1188" xr:uid="{FD696AD5-21C1-4581-B02A-ED6F2905AB19}"/>
    <cellStyle name="Normal 75" xfId="1208" xr:uid="{4A798335-6C0C-4146-B073-51948A7C2538}"/>
    <cellStyle name="Normal 8" xfId="69" xr:uid="{D0FE442B-74B5-4391-B15F-76FD4270858E}"/>
    <cellStyle name="Normal 9" xfId="78" xr:uid="{D5AE4191-FCC1-4665-B822-1DC50A965626}"/>
    <cellStyle name="Normal 9 2" xfId="230" xr:uid="{4D9966CC-0324-4348-BE6A-4CB5FBDF1402}"/>
    <cellStyle name="Not 10" xfId="348" xr:uid="{9C9FF8D2-2B2E-4761-BE39-ECF9FB757594}"/>
    <cellStyle name="Not 11" xfId="368" xr:uid="{AAA05811-2926-4DB4-98EE-9EFC347B6949}"/>
    <cellStyle name="Not 12" xfId="388" xr:uid="{88B5307B-D650-4380-BB57-3B3627C00A4B}"/>
    <cellStyle name="Not 13" xfId="408" xr:uid="{36F89CCC-6EFA-48D2-B8D3-C74778A5B972}"/>
    <cellStyle name="Not 14" xfId="428" xr:uid="{77B0D911-C8CD-4870-A191-4E940A07B6A5}"/>
    <cellStyle name="Not 15" xfId="448" xr:uid="{7A57F363-91DE-49DF-8CB4-9B0792AF28CC}"/>
    <cellStyle name="Not 16" xfId="468" xr:uid="{AC4EB97B-5127-4260-BDCB-8DCDDA05D1E7}"/>
    <cellStyle name="Not 17" xfId="488" xr:uid="{9B171CFD-962B-434E-96E2-7F5B2382D865}"/>
    <cellStyle name="Not 18" xfId="508" xr:uid="{C039A6C3-B783-4D51-9B91-465EAAB8A5B3}"/>
    <cellStyle name="Not 19" xfId="529" xr:uid="{AEFF3B13-053A-4D0E-AF37-F3CBB0A9E603}"/>
    <cellStyle name="Not 2" xfId="48" xr:uid="{3FB83690-7F30-4F6F-981B-A1FD4A457F64}"/>
    <cellStyle name="Not 2 2" xfId="77" xr:uid="{7FDD683D-4803-4B2D-BE62-2410111A6CA5}"/>
    <cellStyle name="Not 2 2 2" xfId="229" xr:uid="{5DE35245-B75B-4464-939B-418578BE16CC}"/>
    <cellStyle name="Not 2 3" xfId="201" xr:uid="{41D0D9F1-D486-43BD-9451-1928EABD28DD}"/>
    <cellStyle name="Not 20" xfId="549" xr:uid="{E9B109ED-1665-4D51-B1B8-4AE78EFCFC31}"/>
    <cellStyle name="Not 21" xfId="569" xr:uid="{2D04A564-B707-4311-8B89-64654FCA974C}"/>
    <cellStyle name="Not 22" xfId="589" xr:uid="{7B88B24B-CD1E-4630-866D-3BBB74CCB51B}"/>
    <cellStyle name="Not 23" xfId="609" xr:uid="{81683D9D-C414-4B4A-AD20-0509A620C511}"/>
    <cellStyle name="Not 24" xfId="629" xr:uid="{B35B8422-91EF-4894-AC05-D54A2B3D6662}"/>
    <cellStyle name="Not 25" xfId="649" xr:uid="{5D7C8825-7B57-4422-8290-647C5A9975DF}"/>
    <cellStyle name="Not 26" xfId="669" xr:uid="{5FE19E9A-6BEC-48CE-9456-C63098E223E2}"/>
    <cellStyle name="Not 27" xfId="689" xr:uid="{93DEA78E-A160-4364-94EF-FE0931071DAF}"/>
    <cellStyle name="Not 28" xfId="709" xr:uid="{E1DFE10D-E9D5-4F7E-8D4C-2B792F6EAB97}"/>
    <cellStyle name="Not 29" xfId="729" xr:uid="{D7D8CDED-AAA5-4FBC-B14E-648589A22EB8}"/>
    <cellStyle name="Not 3" xfId="50" xr:uid="{23EDBE65-6ED0-477D-8673-D53C3B1FABDF}"/>
    <cellStyle name="Not 3 2" xfId="203" xr:uid="{CFCAF56D-4948-40D6-949B-2684FF7B0B7A}"/>
    <cellStyle name="Not 30" xfId="749" xr:uid="{21AFB30B-152F-443D-A9B7-B8D88B81C012}"/>
    <cellStyle name="Not 31" xfId="769" xr:uid="{C66413B9-21E8-421D-BB31-D48087CE99DE}"/>
    <cellStyle name="Not 32" xfId="789" xr:uid="{20730F16-80E9-4AC3-AFE1-4F0A9DB6A9B8}"/>
    <cellStyle name="Not 33" xfId="809" xr:uid="{149C2B0C-46D6-4A77-90C7-681285872237}"/>
    <cellStyle name="Not 34" xfId="829" xr:uid="{568D7F83-2C9A-450D-AAE2-77D6CE1B433A}"/>
    <cellStyle name="Not 35" xfId="849" xr:uid="{E704399F-9E5E-4887-A87C-B2D3A19766D9}"/>
    <cellStyle name="Not 36" xfId="869" xr:uid="{256526E4-0DD2-46D8-8C2A-6CC3132A6CFB}"/>
    <cellStyle name="Not 37" xfId="889" xr:uid="{B496BFBF-0D0A-4934-883D-5A70397B3959}"/>
    <cellStyle name="Not 38" xfId="909" xr:uid="{2972DDD2-38C5-4106-BBF0-EB050934EDF7}"/>
    <cellStyle name="Not 39" xfId="929" xr:uid="{2CBBFEA8-6D59-4749-BAC5-620603D051D7}"/>
    <cellStyle name="Not 4" xfId="79" xr:uid="{C47E1942-AF01-4AD0-8E3D-893ECE53D5CD}"/>
    <cellStyle name="Not 4 2" xfId="231" xr:uid="{7CFBA2E4-BA24-4482-9A27-1E875FC71861}"/>
    <cellStyle name="Not 40" xfId="949" xr:uid="{A1DE7D5F-A628-4DD1-A66A-9B3363C6E8B9}"/>
    <cellStyle name="Not 41" xfId="969" xr:uid="{8ADD2338-9DF9-4969-BE1B-9827A7D1752B}"/>
    <cellStyle name="Not 42" xfId="989" xr:uid="{8A07BC21-166F-4E47-AE12-2C64240059E0}"/>
    <cellStyle name="Not 43" xfId="1009" xr:uid="{242CEA27-C9ED-492F-BAD7-CA164079D194}"/>
    <cellStyle name="Not 44" xfId="1029" xr:uid="{0CF3DDC1-BE27-4379-915C-687153D897B4}"/>
    <cellStyle name="Not 45" xfId="1049" xr:uid="{5BC9A72B-C017-4148-9519-6ABF88DCCE3B}"/>
    <cellStyle name="Not 46" xfId="1069" xr:uid="{7CE09CAC-5C26-40BE-8B3A-74EC0F041B01}"/>
    <cellStyle name="Not 47" xfId="1089" xr:uid="{652F8BF0-AD11-4B6B-B401-79F272EBA8D6}"/>
    <cellStyle name="Not 48" xfId="1109" xr:uid="{61DA6D23-52D9-4191-8ABE-BD46980C4EDD}"/>
    <cellStyle name="Not 49" xfId="1129" xr:uid="{EC5C0953-3C4C-4E4F-B628-D14EBB272697}"/>
    <cellStyle name="Not 5" xfId="101" xr:uid="{98071FC3-7F56-47EF-85A4-909C376C0A8F}"/>
    <cellStyle name="Not 5 2" xfId="253" xr:uid="{D596BA5F-EC0C-45D8-BFE9-042D9E40194A}"/>
    <cellStyle name="Not 50" xfId="1149" xr:uid="{42049E4A-31D3-4901-8717-5D0B975AFD8F}"/>
    <cellStyle name="Not 51" xfId="1169" xr:uid="{32037991-A5D2-44F3-8487-F93CCEEA48C2}"/>
    <cellStyle name="Not 52" xfId="1189" xr:uid="{7ED6FF6E-169F-4B1D-9B0A-B5CF9B043B89}"/>
    <cellStyle name="Not 53" xfId="1209" xr:uid="{B6068ED4-A596-4A33-9D38-341BFF19E5EE}"/>
    <cellStyle name="Not 6" xfId="131" xr:uid="{98BF5811-C4C0-408F-AABB-FA4EEE369FDC}"/>
    <cellStyle name="Not 6 2" xfId="283" xr:uid="{F93C7D3A-1709-436E-BFB2-A3CFEC852D7F}"/>
    <cellStyle name="Not 7" xfId="152" xr:uid="{BB12A808-CBA6-4C31-9774-1C35084F3A7E}"/>
    <cellStyle name="Not 7 2" xfId="304" xr:uid="{803FF80C-1CE6-4E4B-9B2D-B53ABAB16166}"/>
    <cellStyle name="Not 8" xfId="174" xr:uid="{E3E330DF-EBFC-4853-A24D-2AFF4AE0E2B2}"/>
    <cellStyle name="Not 9" xfId="328" xr:uid="{35C6F204-0D6E-45A8-A063-79F65E0CA4D9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2 2 2" xfId="228" xr:uid="{567FAB47-099E-4040-90A3-400210F5612E}"/>
    <cellStyle name="Virgül 2 3" xfId="200" xr:uid="{22EE28CB-E746-4B5A-B71A-D10A3AB197A5}"/>
    <cellStyle name="Virgül 3" xfId="74" xr:uid="{80252424-A5D8-4C83-B98B-6ECD76BC7CD9}"/>
    <cellStyle name="Virgül 3 2" xfId="226" xr:uid="{FB656BDD-8DDE-4E07-8078-BECD5CA51A77}"/>
    <cellStyle name="Virgül 4" xfId="151" xr:uid="{037E8167-DD53-470E-B94D-1CE4D24E1E2D}"/>
    <cellStyle name="Virgül 4 2" xfId="303" xr:uid="{AEC56B10-078C-4565-A6E8-4F8751C19523}"/>
    <cellStyle name="Virgül 5" xfId="198" xr:uid="{29B263B3-F868-4A74-95FC-9A8D5EA57118}"/>
    <cellStyle name="Virgül 6" xfId="528" xr:uid="{5BEE0459-D086-44F7-A9A4-1D0D0F091245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475625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67">
        <v>45563</v>
      </c>
      <c r="Q3" s="68" t="s">
        <v>49</v>
      </c>
      <c r="R3" s="67">
        <v>45598</v>
      </c>
      <c r="S3" s="68" t="s">
        <v>50</v>
      </c>
      <c r="T3" s="69">
        <v>407</v>
      </c>
      <c r="U3" s="68" t="s">
        <v>51</v>
      </c>
      <c r="V3" s="68" t="s">
        <v>52</v>
      </c>
      <c r="W3" s="2">
        <v>15</v>
      </c>
      <c r="X3" s="2" t="s">
        <v>53</v>
      </c>
      <c r="Y3" s="70">
        <v>570</v>
      </c>
      <c r="Z3" s="71">
        <v>8550</v>
      </c>
      <c r="AA3" s="71"/>
      <c r="AB3" s="71">
        <v>8550</v>
      </c>
    </row>
    <row r="4" spans="2:29" x14ac:dyDescent="0.25">
      <c r="B4" s="34">
        <v>45536</v>
      </c>
      <c r="C4" s="1">
        <v>3515</v>
      </c>
      <c r="D4" s="2"/>
      <c r="E4" s="35">
        <v>14.4</v>
      </c>
      <c r="F4" s="36">
        <f>E4*C4</f>
        <v>50616</v>
      </c>
      <c r="G4" s="37"/>
      <c r="H4" s="38" t="s">
        <v>4</v>
      </c>
      <c r="I4" s="39"/>
      <c r="J4" s="40">
        <v>42523.17200000002</v>
      </c>
      <c r="P4" s="67">
        <v>45563</v>
      </c>
      <c r="Q4" s="68" t="s">
        <v>49</v>
      </c>
      <c r="R4" s="67">
        <v>45598</v>
      </c>
      <c r="S4" s="68" t="s">
        <v>50</v>
      </c>
      <c r="T4" s="69">
        <v>407</v>
      </c>
      <c r="U4" s="68" t="s">
        <v>51</v>
      </c>
      <c r="V4" s="68" t="s">
        <v>54</v>
      </c>
      <c r="W4" s="2">
        <v>60</v>
      </c>
      <c r="X4" s="2" t="s">
        <v>53</v>
      </c>
      <c r="Y4" s="70">
        <v>520</v>
      </c>
      <c r="Z4" s="71">
        <v>31200</v>
      </c>
      <c r="AA4" s="71"/>
      <c r="AB4" s="71">
        <v>31200</v>
      </c>
    </row>
    <row r="5" spans="2:29" x14ac:dyDescent="0.25">
      <c r="B5" s="34">
        <v>45537</v>
      </c>
      <c r="C5" s="1">
        <v>3320</v>
      </c>
      <c r="D5" s="2"/>
      <c r="E5" s="35">
        <v>14.4</v>
      </c>
      <c r="F5" s="36">
        <f t="shared" ref="F5:F34" si="0">E5*C5</f>
        <v>47808</v>
      </c>
      <c r="G5" s="9" t="s">
        <v>5</v>
      </c>
      <c r="H5" s="38"/>
      <c r="I5" s="39"/>
      <c r="J5" s="40">
        <f>(F36+F37)*I5</f>
        <v>0</v>
      </c>
      <c r="P5" s="67">
        <v>45563</v>
      </c>
      <c r="Q5" s="68" t="s">
        <v>49</v>
      </c>
      <c r="R5" s="67">
        <v>45598</v>
      </c>
      <c r="S5" s="68" t="s">
        <v>50</v>
      </c>
      <c r="T5" s="69">
        <v>407</v>
      </c>
      <c r="U5" s="68" t="s">
        <v>51</v>
      </c>
      <c r="V5" s="68" t="s">
        <v>55</v>
      </c>
      <c r="W5" s="2">
        <v>5</v>
      </c>
      <c r="X5" s="2" t="s">
        <v>53</v>
      </c>
      <c r="Y5" s="70">
        <v>510</v>
      </c>
      <c r="Z5" s="71">
        <v>2550</v>
      </c>
      <c r="AA5" s="71"/>
      <c r="AB5" s="71">
        <v>2550</v>
      </c>
    </row>
    <row r="6" spans="2:29" x14ac:dyDescent="0.25">
      <c r="B6" s="34">
        <v>45538</v>
      </c>
      <c r="C6" s="1">
        <v>2873</v>
      </c>
      <c r="D6" s="2"/>
      <c r="E6" s="35">
        <v>14.4</v>
      </c>
      <c r="F6" s="36">
        <f t="shared" si="0"/>
        <v>41371.200000000004</v>
      </c>
      <c r="G6" s="37" t="s">
        <v>42</v>
      </c>
      <c r="H6" s="38"/>
      <c r="I6" s="39"/>
      <c r="J6" s="40"/>
      <c r="P6" s="67">
        <v>45563</v>
      </c>
      <c r="Q6" s="68" t="s">
        <v>49</v>
      </c>
      <c r="R6" s="67">
        <v>45598</v>
      </c>
      <c r="S6" s="68" t="s">
        <v>50</v>
      </c>
      <c r="T6" s="69">
        <v>407</v>
      </c>
      <c r="U6" s="68" t="s">
        <v>51</v>
      </c>
      <c r="V6" s="68" t="s">
        <v>56</v>
      </c>
      <c r="W6" s="2">
        <v>215</v>
      </c>
      <c r="X6" s="2" t="s">
        <v>53</v>
      </c>
      <c r="Y6" s="70">
        <v>565</v>
      </c>
      <c r="Z6" s="71">
        <v>121475</v>
      </c>
      <c r="AA6" s="71"/>
      <c r="AB6" s="71">
        <v>121475</v>
      </c>
    </row>
    <row r="7" spans="2:29" x14ac:dyDescent="0.25">
      <c r="B7" s="34">
        <v>45539</v>
      </c>
      <c r="C7" s="1">
        <v>2815</v>
      </c>
      <c r="D7" s="2"/>
      <c r="E7" s="35">
        <v>14.4</v>
      </c>
      <c r="F7" s="36">
        <f t="shared" si="0"/>
        <v>40536</v>
      </c>
      <c r="G7" s="37" t="s">
        <v>43</v>
      </c>
      <c r="H7" s="38"/>
      <c r="I7" s="39"/>
      <c r="J7" s="40"/>
      <c r="P7" s="67">
        <v>45565</v>
      </c>
      <c r="Q7" s="68" t="s">
        <v>57</v>
      </c>
      <c r="R7" s="67">
        <v>45610</v>
      </c>
      <c r="S7" s="68" t="s">
        <v>50</v>
      </c>
      <c r="T7" s="69">
        <v>439</v>
      </c>
      <c r="U7" s="68" t="s">
        <v>51</v>
      </c>
      <c r="V7" s="68" t="s">
        <v>58</v>
      </c>
      <c r="W7" s="2">
        <v>15</v>
      </c>
      <c r="X7" s="2" t="s">
        <v>53</v>
      </c>
      <c r="Y7" s="70">
        <v>450</v>
      </c>
      <c r="Z7" s="71">
        <v>6750</v>
      </c>
      <c r="AA7" s="71"/>
      <c r="AB7" s="71">
        <v>6750</v>
      </c>
    </row>
    <row r="8" spans="2:29" x14ac:dyDescent="0.25">
      <c r="B8" s="34">
        <v>45540</v>
      </c>
      <c r="C8" s="1">
        <v>2893</v>
      </c>
      <c r="D8" s="2"/>
      <c r="E8" s="35">
        <v>14.4</v>
      </c>
      <c r="F8" s="36">
        <f t="shared" si="0"/>
        <v>41659.200000000004</v>
      </c>
      <c r="G8" s="41"/>
      <c r="H8" s="42" t="s">
        <v>44</v>
      </c>
      <c r="I8" s="5"/>
      <c r="J8" s="43">
        <v>-20352.509999999998</v>
      </c>
      <c r="P8" s="67">
        <v>45565</v>
      </c>
      <c r="Q8" s="68" t="s">
        <v>57</v>
      </c>
      <c r="R8" s="67">
        <v>45610</v>
      </c>
      <c r="S8" s="68" t="s">
        <v>50</v>
      </c>
      <c r="T8" s="69">
        <v>444</v>
      </c>
      <c r="U8" s="68" t="s">
        <v>51</v>
      </c>
      <c r="V8" s="68" t="s">
        <v>56</v>
      </c>
      <c r="W8" s="2">
        <v>540</v>
      </c>
      <c r="X8" s="2" t="s">
        <v>53</v>
      </c>
      <c r="Y8" s="70">
        <v>565</v>
      </c>
      <c r="Z8" s="71">
        <v>305100</v>
      </c>
      <c r="AA8" s="71"/>
      <c r="AB8" s="71">
        <v>305100</v>
      </c>
    </row>
    <row r="9" spans="2:29" x14ac:dyDescent="0.25">
      <c r="B9" s="34">
        <v>45541</v>
      </c>
      <c r="C9" s="1">
        <v>2757</v>
      </c>
      <c r="D9" s="2"/>
      <c r="E9" s="35">
        <v>14.4</v>
      </c>
      <c r="F9" s="36">
        <f t="shared" si="0"/>
        <v>39700.800000000003</v>
      </c>
      <c r="G9" s="41"/>
      <c r="H9" s="42" t="s">
        <v>43</v>
      </c>
      <c r="I9" s="5"/>
      <c r="J9" s="43">
        <v>4232.25</v>
      </c>
    </row>
    <row r="10" spans="2:29" x14ac:dyDescent="0.25">
      <c r="B10" s="34">
        <v>45542</v>
      </c>
      <c r="C10" s="1">
        <v>2737</v>
      </c>
      <c r="D10" s="2"/>
      <c r="E10" s="35">
        <v>14.4</v>
      </c>
      <c r="F10" s="36">
        <f t="shared" si="0"/>
        <v>39412.800000000003</v>
      </c>
      <c r="G10" s="41"/>
      <c r="H10" s="42" t="s">
        <v>5</v>
      </c>
      <c r="I10" s="5"/>
      <c r="J10" s="43">
        <v>14245.49</v>
      </c>
    </row>
    <row r="11" spans="2:29" x14ac:dyDescent="0.25">
      <c r="B11" s="34">
        <v>45543</v>
      </c>
      <c r="C11" s="1">
        <v>2893</v>
      </c>
      <c r="D11" s="2"/>
      <c r="E11" s="35">
        <v>14.4</v>
      </c>
      <c r="F11" s="36">
        <f t="shared" si="0"/>
        <v>41659.200000000004</v>
      </c>
      <c r="G11" s="41">
        <v>45583</v>
      </c>
      <c r="H11" s="42" t="s">
        <v>45</v>
      </c>
      <c r="I11" s="5"/>
      <c r="J11" s="43">
        <v>300000</v>
      </c>
    </row>
    <row r="12" spans="2:29" x14ac:dyDescent="0.25">
      <c r="B12" s="34">
        <v>45544</v>
      </c>
      <c r="C12" s="1">
        <v>2679</v>
      </c>
      <c r="D12" s="2"/>
      <c r="E12" s="35">
        <v>14.4</v>
      </c>
      <c r="F12" s="36">
        <f t="shared" si="0"/>
        <v>38577.599999999999</v>
      </c>
      <c r="G12" s="41">
        <v>45619</v>
      </c>
      <c r="H12" s="42" t="s">
        <v>46</v>
      </c>
      <c r="I12" s="5"/>
      <c r="J12" s="43">
        <v>300000</v>
      </c>
    </row>
    <row r="13" spans="2:29" x14ac:dyDescent="0.25">
      <c r="B13" s="34">
        <v>45545</v>
      </c>
      <c r="C13" s="1">
        <v>2932</v>
      </c>
      <c r="D13" s="2"/>
      <c r="E13" s="35">
        <v>14.4</v>
      </c>
      <c r="F13" s="36">
        <f t="shared" si="0"/>
        <v>42220.800000000003</v>
      </c>
      <c r="G13" s="41">
        <v>45590</v>
      </c>
      <c r="H13" s="42" t="s">
        <v>47</v>
      </c>
      <c r="I13" s="5"/>
      <c r="J13" s="43">
        <v>300000</v>
      </c>
    </row>
    <row r="14" spans="2:29" x14ac:dyDescent="0.25">
      <c r="B14" s="34">
        <v>45546</v>
      </c>
      <c r="C14" s="1">
        <v>2640</v>
      </c>
      <c r="D14" s="2"/>
      <c r="E14" s="35">
        <v>14.4</v>
      </c>
      <c r="F14" s="36">
        <f t="shared" si="0"/>
        <v>38016</v>
      </c>
      <c r="G14" s="41">
        <v>45593</v>
      </c>
      <c r="H14" s="42" t="s">
        <v>45</v>
      </c>
      <c r="I14" s="5"/>
      <c r="J14" s="43">
        <v>1213387.68</v>
      </c>
    </row>
    <row r="15" spans="2:29" x14ac:dyDescent="0.25">
      <c r="B15" s="34">
        <v>45547</v>
      </c>
      <c r="C15" s="1">
        <v>2932</v>
      </c>
      <c r="D15" s="2"/>
      <c r="E15" s="35">
        <v>14.4</v>
      </c>
      <c r="F15" s="36">
        <f t="shared" si="0"/>
        <v>42220.800000000003</v>
      </c>
      <c r="G15" s="41">
        <v>45593</v>
      </c>
      <c r="H15" s="42" t="s">
        <v>48</v>
      </c>
      <c r="I15" s="5"/>
      <c r="J15" s="43">
        <v>-931530</v>
      </c>
    </row>
    <row r="16" spans="2:29" x14ac:dyDescent="0.25">
      <c r="B16" s="34">
        <v>45548</v>
      </c>
      <c r="C16" s="1">
        <v>2776</v>
      </c>
      <c r="D16" s="2"/>
      <c r="E16" s="35">
        <v>14.4</v>
      </c>
      <c r="F16" s="36">
        <f t="shared" si="0"/>
        <v>39974.400000000001</v>
      </c>
      <c r="G16" s="41"/>
      <c r="H16" s="42"/>
      <c r="I16" s="5"/>
      <c r="J16" s="43"/>
    </row>
    <row r="17" spans="2:14" x14ac:dyDescent="0.25">
      <c r="B17" s="34">
        <v>45549</v>
      </c>
      <c r="C17" s="1">
        <v>2737</v>
      </c>
      <c r="D17" s="2"/>
      <c r="E17" s="35">
        <v>14.4</v>
      </c>
      <c r="F17" s="36">
        <f t="shared" si="0"/>
        <v>39412.800000000003</v>
      </c>
      <c r="G17" s="41"/>
      <c r="H17" s="42"/>
      <c r="I17" s="5"/>
      <c r="J17" s="43"/>
    </row>
    <row r="18" spans="2:14" x14ac:dyDescent="0.25">
      <c r="B18" s="34">
        <v>45550</v>
      </c>
      <c r="C18" s="1">
        <v>2757</v>
      </c>
      <c r="D18" s="2"/>
      <c r="E18" s="35">
        <v>14.4</v>
      </c>
      <c r="F18" s="36">
        <f t="shared" si="0"/>
        <v>39700.800000000003</v>
      </c>
      <c r="G18" s="41"/>
      <c r="H18" s="42"/>
      <c r="I18" s="5"/>
      <c r="J18" s="43"/>
    </row>
    <row r="19" spans="2:14" x14ac:dyDescent="0.25">
      <c r="B19" s="34">
        <v>45551</v>
      </c>
      <c r="C19" s="1">
        <v>2621</v>
      </c>
      <c r="D19" s="2"/>
      <c r="E19" s="35">
        <v>14.4</v>
      </c>
      <c r="F19" s="36">
        <f t="shared" si="0"/>
        <v>37742.400000000001</v>
      </c>
      <c r="G19" s="41"/>
      <c r="H19" s="42"/>
      <c r="I19" s="5"/>
      <c r="J19" s="43"/>
    </row>
    <row r="20" spans="2:14" x14ac:dyDescent="0.25">
      <c r="B20" s="34">
        <v>45552</v>
      </c>
      <c r="C20" s="1">
        <v>2660</v>
      </c>
      <c r="D20" s="2"/>
      <c r="E20" s="35">
        <v>14.4</v>
      </c>
      <c r="F20" s="36">
        <f t="shared" si="0"/>
        <v>38304</v>
      </c>
      <c r="G20" s="44"/>
      <c r="H20" s="42"/>
      <c r="I20" s="5"/>
      <c r="J20" s="43"/>
    </row>
    <row r="21" spans="2:14" x14ac:dyDescent="0.25">
      <c r="B21" s="34">
        <v>45553</v>
      </c>
      <c r="C21" s="1">
        <v>2679</v>
      </c>
      <c r="D21" s="2"/>
      <c r="E21" s="35">
        <v>14.4</v>
      </c>
      <c r="F21" s="36">
        <f t="shared" si="0"/>
        <v>38577.599999999999</v>
      </c>
      <c r="G21" s="44"/>
      <c r="H21" s="42"/>
      <c r="I21" s="5"/>
      <c r="J21" s="43"/>
    </row>
    <row r="22" spans="2:14" x14ac:dyDescent="0.25">
      <c r="B22" s="34">
        <v>45554</v>
      </c>
      <c r="C22" s="1">
        <v>2737</v>
      </c>
      <c r="D22" s="2"/>
      <c r="E22" s="35">
        <v>14.4</v>
      </c>
      <c r="F22" s="36">
        <f t="shared" si="0"/>
        <v>39412.800000000003</v>
      </c>
      <c r="G22" s="44"/>
      <c r="H22" s="42"/>
      <c r="I22" s="5"/>
      <c r="J22" s="43"/>
    </row>
    <row r="23" spans="2:14" x14ac:dyDescent="0.25">
      <c r="B23" s="34">
        <v>45555</v>
      </c>
      <c r="C23" s="1">
        <v>2640</v>
      </c>
      <c r="D23" s="2"/>
      <c r="E23" s="35">
        <v>14.4</v>
      </c>
      <c r="F23" s="36">
        <f t="shared" si="0"/>
        <v>38016</v>
      </c>
      <c r="G23" s="44"/>
      <c r="H23" s="42"/>
      <c r="I23" s="5"/>
      <c r="J23" s="43"/>
    </row>
    <row r="24" spans="2:14" x14ac:dyDescent="0.25">
      <c r="B24" s="34">
        <v>45556</v>
      </c>
      <c r="C24" s="1">
        <v>2737</v>
      </c>
      <c r="D24" s="2"/>
      <c r="E24" s="35">
        <v>14.4</v>
      </c>
      <c r="F24" s="36">
        <f t="shared" si="0"/>
        <v>39412.800000000003</v>
      </c>
      <c r="G24" s="44"/>
      <c r="H24" s="42"/>
      <c r="I24" s="5"/>
      <c r="J24" s="43"/>
    </row>
    <row r="25" spans="2:14" x14ac:dyDescent="0.25">
      <c r="B25" s="34">
        <v>45557</v>
      </c>
      <c r="C25" s="1">
        <v>2776</v>
      </c>
      <c r="D25" s="2"/>
      <c r="E25" s="35">
        <v>14.4</v>
      </c>
      <c r="F25" s="36">
        <f t="shared" si="0"/>
        <v>39974.400000000001</v>
      </c>
      <c r="G25" s="44"/>
      <c r="H25" s="42"/>
      <c r="I25" s="5"/>
      <c r="J25" s="43"/>
    </row>
    <row r="26" spans="2:14" x14ac:dyDescent="0.25">
      <c r="B26" s="34">
        <v>45558</v>
      </c>
      <c r="C26" s="1">
        <v>2757</v>
      </c>
      <c r="D26" s="2"/>
      <c r="E26" s="35">
        <v>14.4</v>
      </c>
      <c r="F26" s="36">
        <f t="shared" si="0"/>
        <v>39700.800000000003</v>
      </c>
      <c r="G26" s="44"/>
      <c r="H26" s="42"/>
      <c r="I26" s="5"/>
      <c r="J26" s="43"/>
    </row>
    <row r="27" spans="2:14" x14ac:dyDescent="0.25">
      <c r="B27" s="34">
        <v>45559</v>
      </c>
      <c r="C27" s="1">
        <v>2776</v>
      </c>
      <c r="D27" s="2"/>
      <c r="E27" s="35">
        <v>14.4</v>
      </c>
      <c r="F27" s="36">
        <f t="shared" si="0"/>
        <v>39974.400000000001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>
        <v>2796</v>
      </c>
      <c r="D28" s="2"/>
      <c r="E28" s="35">
        <v>14.4</v>
      </c>
      <c r="F28" s="36">
        <f t="shared" si="0"/>
        <v>40262.400000000001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>
        <v>2835</v>
      </c>
      <c r="D29" s="2"/>
      <c r="E29" s="35">
        <v>14.4</v>
      </c>
      <c r="F29" s="36">
        <f t="shared" si="0"/>
        <v>40824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>
        <v>2660</v>
      </c>
      <c r="D30" s="2"/>
      <c r="E30" s="35">
        <v>14.4</v>
      </c>
      <c r="F30" s="36">
        <f t="shared" si="0"/>
        <v>38304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>
        <v>2718</v>
      </c>
      <c r="D31" s="2"/>
      <c r="E31" s="35">
        <v>14.4</v>
      </c>
      <c r="F31" s="36">
        <f t="shared" si="0"/>
        <v>39139.200000000004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>
        <v>2816</v>
      </c>
      <c r="D32" s="2"/>
      <c r="E32" s="35">
        <v>14.4</v>
      </c>
      <c r="F32" s="36">
        <f t="shared" si="0"/>
        <v>40550.400000000001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>
        <v>2777</v>
      </c>
      <c r="D33" s="2"/>
      <c r="E33" s="35">
        <v>14.4</v>
      </c>
      <c r="F33" s="36">
        <f t="shared" si="0"/>
        <v>39988.800000000003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>
        <v>14.4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84241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1222506.0819999999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1213070.4000000001</v>
      </c>
      <c r="L36" s="3">
        <f>J36-J4-J5-J6</f>
        <v>1170547.2280000001</v>
      </c>
      <c r="M36" s="3"/>
      <c r="N36" s="3">
        <f>L36-M36</f>
        <v>1170547.2280000001</v>
      </c>
    </row>
    <row r="37" spans="2:14" x14ac:dyDescent="0.25">
      <c r="B37" s="60" t="s">
        <v>38</v>
      </c>
      <c r="C37" s="61">
        <f>C35</f>
        <v>84241</v>
      </c>
      <c r="D37" s="2">
        <f>D35/1.03</f>
        <v>0</v>
      </c>
      <c r="E37" s="35"/>
      <c r="F37" s="36">
        <f>SUM(F4:F36)</f>
        <v>1213070.4000000001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9434.99</v>
      </c>
    </row>
    <row r="39" spans="2:14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-0.6919999998062849</v>
      </c>
      <c r="M39" s="5"/>
      <c r="N39" s="6">
        <f>J39+N34</f>
        <v>-0.6919999998062849</v>
      </c>
    </row>
    <row r="40" spans="2:14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M40" s="5" t="s">
        <v>6</v>
      </c>
      <c r="N40" s="6"/>
    </row>
    <row r="41" spans="2:14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M41" s="5" t="s">
        <v>7</v>
      </c>
      <c r="N41" s="6">
        <f>N40+N39</f>
        <v>-0.6919999998062849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A8E5-8021-4023-ACF0-65DDA7D768B8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83700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45563</v>
      </c>
      <c r="Q3" s="9" t="s">
        <v>49</v>
      </c>
      <c r="R3" s="72">
        <v>45598</v>
      </c>
      <c r="S3" s="9" t="s">
        <v>50</v>
      </c>
      <c r="T3" s="73">
        <v>407</v>
      </c>
      <c r="U3" s="9" t="s">
        <v>51</v>
      </c>
      <c r="V3" s="9" t="s">
        <v>52</v>
      </c>
      <c r="W3" s="74">
        <v>15</v>
      </c>
      <c r="X3" s="74" t="s">
        <v>53</v>
      </c>
      <c r="Y3" s="75">
        <v>570</v>
      </c>
      <c r="Z3" s="76">
        <v>8550</v>
      </c>
      <c r="AA3" s="76"/>
      <c r="AB3" s="76">
        <v>8550</v>
      </c>
    </row>
    <row r="4" spans="2:29" x14ac:dyDescent="0.25">
      <c r="B4" s="34">
        <v>45566</v>
      </c>
      <c r="C4" s="1">
        <v>2796</v>
      </c>
      <c r="D4" s="2"/>
      <c r="E4" s="35">
        <v>14.4</v>
      </c>
      <c r="F4" s="36">
        <f>E4*C4</f>
        <v>40262.400000000001</v>
      </c>
      <c r="G4" s="37"/>
      <c r="H4" s="38" t="s">
        <v>4</v>
      </c>
      <c r="I4" s="39"/>
      <c r="J4" s="40">
        <f>'EYLÜL 2024'!J39*-1</f>
        <v>0.6919999998062849</v>
      </c>
      <c r="P4" s="72">
        <v>45563</v>
      </c>
      <c r="Q4" s="9" t="s">
        <v>49</v>
      </c>
      <c r="R4" s="72">
        <v>45598</v>
      </c>
      <c r="S4" s="9" t="s">
        <v>50</v>
      </c>
      <c r="T4" s="73">
        <v>407</v>
      </c>
      <c r="U4" s="9" t="s">
        <v>51</v>
      </c>
      <c r="V4" s="9" t="s">
        <v>54</v>
      </c>
      <c r="W4" s="74">
        <v>60</v>
      </c>
      <c r="X4" s="74" t="s">
        <v>53</v>
      </c>
      <c r="Y4" s="75">
        <v>520</v>
      </c>
      <c r="Z4" s="76">
        <v>31200</v>
      </c>
      <c r="AA4" s="76"/>
      <c r="AB4" s="76">
        <v>31200</v>
      </c>
    </row>
    <row r="5" spans="2:29" x14ac:dyDescent="0.25">
      <c r="B5" s="34">
        <v>45567</v>
      </c>
      <c r="C5" s="1">
        <v>2757</v>
      </c>
      <c r="D5" s="2"/>
      <c r="E5" s="35">
        <v>14.4</v>
      </c>
      <c r="F5" s="36">
        <f t="shared" ref="F5:F34" si="0">E5*C5</f>
        <v>39700.800000000003</v>
      </c>
      <c r="G5" s="9" t="s">
        <v>5</v>
      </c>
      <c r="H5" s="38"/>
      <c r="I5" s="39"/>
      <c r="J5" s="40">
        <f>(F36+F37)*I5</f>
        <v>0</v>
      </c>
      <c r="P5" s="72">
        <v>45563</v>
      </c>
      <c r="Q5" s="9" t="s">
        <v>49</v>
      </c>
      <c r="R5" s="72">
        <v>45598</v>
      </c>
      <c r="S5" s="9" t="s">
        <v>50</v>
      </c>
      <c r="T5" s="73">
        <v>407</v>
      </c>
      <c r="U5" s="9" t="s">
        <v>51</v>
      </c>
      <c r="V5" s="9" t="s">
        <v>55</v>
      </c>
      <c r="W5" s="74">
        <v>5</v>
      </c>
      <c r="X5" s="74" t="s">
        <v>53</v>
      </c>
      <c r="Y5" s="75">
        <v>510</v>
      </c>
      <c r="Z5" s="76">
        <v>2550</v>
      </c>
      <c r="AA5" s="76"/>
      <c r="AB5" s="76">
        <v>2550</v>
      </c>
    </row>
    <row r="6" spans="2:29" x14ac:dyDescent="0.25">
      <c r="B6" s="34">
        <v>45568</v>
      </c>
      <c r="C6" s="1">
        <v>2777</v>
      </c>
      <c r="D6" s="2"/>
      <c r="E6" s="35">
        <v>14.4</v>
      </c>
      <c r="F6" s="36">
        <f t="shared" si="0"/>
        <v>39988.800000000003</v>
      </c>
      <c r="G6" s="37" t="s">
        <v>42</v>
      </c>
      <c r="H6" s="38"/>
      <c r="I6" s="39"/>
      <c r="J6" s="40"/>
      <c r="P6" s="72">
        <v>45563</v>
      </c>
      <c r="Q6" s="9" t="s">
        <v>49</v>
      </c>
      <c r="R6" s="72">
        <v>45598</v>
      </c>
      <c r="S6" s="9" t="s">
        <v>50</v>
      </c>
      <c r="T6" s="73">
        <v>407</v>
      </c>
      <c r="U6" s="9" t="s">
        <v>51</v>
      </c>
      <c r="V6" s="9" t="s">
        <v>56</v>
      </c>
      <c r="W6" s="74">
        <v>215</v>
      </c>
      <c r="X6" s="74" t="s">
        <v>53</v>
      </c>
      <c r="Y6" s="75">
        <v>565</v>
      </c>
      <c r="Z6" s="76">
        <v>121475</v>
      </c>
      <c r="AA6" s="76"/>
      <c r="AB6" s="76">
        <v>121475</v>
      </c>
    </row>
    <row r="7" spans="2:29" x14ac:dyDescent="0.25">
      <c r="B7" s="34">
        <v>45569</v>
      </c>
      <c r="C7" s="1">
        <v>2835</v>
      </c>
      <c r="D7" s="2"/>
      <c r="E7" s="35">
        <v>14.4</v>
      </c>
      <c r="F7" s="36">
        <f t="shared" si="0"/>
        <v>40824</v>
      </c>
      <c r="G7" s="37" t="s">
        <v>43</v>
      </c>
      <c r="H7" s="38"/>
      <c r="I7" s="39"/>
      <c r="J7" s="40"/>
      <c r="P7" s="72">
        <v>45565</v>
      </c>
      <c r="Q7" s="9" t="s">
        <v>57</v>
      </c>
      <c r="R7" s="72">
        <v>45610</v>
      </c>
      <c r="S7" s="9" t="s">
        <v>50</v>
      </c>
      <c r="T7" s="73">
        <v>439</v>
      </c>
      <c r="U7" s="9" t="s">
        <v>51</v>
      </c>
      <c r="V7" s="9" t="s">
        <v>58</v>
      </c>
      <c r="W7" s="74">
        <v>15</v>
      </c>
      <c r="X7" s="74" t="s">
        <v>53</v>
      </c>
      <c r="Y7" s="75">
        <v>450</v>
      </c>
      <c r="Z7" s="76">
        <v>6750</v>
      </c>
      <c r="AA7" s="76"/>
      <c r="AB7" s="76">
        <v>6750</v>
      </c>
    </row>
    <row r="8" spans="2:29" x14ac:dyDescent="0.25">
      <c r="B8" s="34">
        <v>45570</v>
      </c>
      <c r="C8" s="1">
        <v>2777</v>
      </c>
      <c r="D8" s="2"/>
      <c r="E8" s="35">
        <v>14.4</v>
      </c>
      <c r="F8" s="36">
        <f t="shared" si="0"/>
        <v>39988.800000000003</v>
      </c>
      <c r="G8" s="41">
        <v>45563</v>
      </c>
      <c r="H8" s="42" t="s">
        <v>52</v>
      </c>
      <c r="I8" s="5"/>
      <c r="J8" s="43">
        <v>8550</v>
      </c>
      <c r="P8" s="72">
        <v>45565</v>
      </c>
      <c r="Q8" s="9" t="s">
        <v>57</v>
      </c>
      <c r="R8" s="72">
        <v>45610</v>
      </c>
      <c r="S8" s="9" t="s">
        <v>50</v>
      </c>
      <c r="T8" s="73">
        <v>444</v>
      </c>
      <c r="U8" s="9" t="s">
        <v>51</v>
      </c>
      <c r="V8" s="9" t="s">
        <v>56</v>
      </c>
      <c r="W8" s="74">
        <v>540</v>
      </c>
      <c r="X8" s="74" t="s">
        <v>53</v>
      </c>
      <c r="Y8" s="75">
        <v>565</v>
      </c>
      <c r="Z8" s="76">
        <v>305100</v>
      </c>
      <c r="AA8" s="76"/>
      <c r="AB8" s="76">
        <v>305100</v>
      </c>
    </row>
    <row r="9" spans="2:29" x14ac:dyDescent="0.25">
      <c r="B9" s="34">
        <v>45571</v>
      </c>
      <c r="C9" s="1">
        <v>2738</v>
      </c>
      <c r="D9" s="2"/>
      <c r="E9" s="35">
        <v>14.4</v>
      </c>
      <c r="F9" s="36">
        <f t="shared" si="0"/>
        <v>39427.200000000004</v>
      </c>
      <c r="G9" s="41">
        <v>45563</v>
      </c>
      <c r="H9" s="42" t="s">
        <v>54</v>
      </c>
      <c r="I9" s="5"/>
      <c r="J9" s="43">
        <v>31200</v>
      </c>
      <c r="P9" s="77">
        <v>45588</v>
      </c>
      <c r="Q9" s="78" t="s">
        <v>66</v>
      </c>
      <c r="R9" s="77">
        <v>45603</v>
      </c>
      <c r="S9" s="78" t="s">
        <v>50</v>
      </c>
      <c r="T9" s="79">
        <v>501</v>
      </c>
      <c r="U9" s="78" t="s">
        <v>51</v>
      </c>
      <c r="V9" s="78" t="s">
        <v>52</v>
      </c>
      <c r="W9" s="80">
        <v>20</v>
      </c>
      <c r="X9" s="80"/>
      <c r="Y9" s="81">
        <v>605</v>
      </c>
      <c r="Z9" s="82">
        <v>12100</v>
      </c>
      <c r="AA9" s="83"/>
      <c r="AB9" s="82">
        <v>12100</v>
      </c>
    </row>
    <row r="10" spans="2:29" x14ac:dyDescent="0.25">
      <c r="B10" s="34">
        <v>45572</v>
      </c>
      <c r="C10" s="1">
        <v>2835</v>
      </c>
      <c r="D10" s="2"/>
      <c r="E10" s="35">
        <v>14.4</v>
      </c>
      <c r="F10" s="36">
        <f t="shared" si="0"/>
        <v>40824</v>
      </c>
      <c r="G10" s="41">
        <v>45563</v>
      </c>
      <c r="H10" s="42" t="s">
        <v>55</v>
      </c>
      <c r="I10" s="5"/>
      <c r="J10" s="43">
        <v>2550</v>
      </c>
      <c r="P10" s="77">
        <v>45588</v>
      </c>
      <c r="Q10" s="78" t="s">
        <v>66</v>
      </c>
      <c r="R10" s="77">
        <v>45603</v>
      </c>
      <c r="S10" s="78" t="s">
        <v>50</v>
      </c>
      <c r="T10" s="79">
        <v>501</v>
      </c>
      <c r="U10" s="78" t="s">
        <v>51</v>
      </c>
      <c r="V10" s="78" t="s">
        <v>56</v>
      </c>
      <c r="W10" s="80">
        <v>80</v>
      </c>
      <c r="X10" s="80"/>
      <c r="Y10" s="81">
        <v>595</v>
      </c>
      <c r="Z10" s="82">
        <v>47600</v>
      </c>
      <c r="AA10" s="83"/>
      <c r="AB10" s="82">
        <v>47600</v>
      </c>
    </row>
    <row r="11" spans="2:29" x14ac:dyDescent="0.25">
      <c r="B11" s="34">
        <v>45573</v>
      </c>
      <c r="C11" s="1">
        <v>2932</v>
      </c>
      <c r="D11" s="2"/>
      <c r="E11" s="35">
        <v>14.4</v>
      </c>
      <c r="F11" s="36">
        <f t="shared" si="0"/>
        <v>42220.800000000003</v>
      </c>
      <c r="G11" s="41">
        <v>45563</v>
      </c>
      <c r="H11" s="42" t="s">
        <v>56</v>
      </c>
      <c r="I11" s="5"/>
      <c r="J11" s="43">
        <v>121475</v>
      </c>
      <c r="P11" s="77">
        <v>45588</v>
      </c>
      <c r="Q11" s="78" t="s">
        <v>66</v>
      </c>
      <c r="R11" s="77">
        <v>45603</v>
      </c>
      <c r="S11" s="78" t="s">
        <v>50</v>
      </c>
      <c r="T11" s="79">
        <v>502</v>
      </c>
      <c r="U11" s="78" t="s">
        <v>51</v>
      </c>
      <c r="V11" s="78" t="s">
        <v>54</v>
      </c>
      <c r="W11" s="80">
        <v>20</v>
      </c>
      <c r="X11" s="80"/>
      <c r="Y11" s="81">
        <v>535</v>
      </c>
      <c r="Z11" s="82">
        <v>10700</v>
      </c>
      <c r="AA11" s="83"/>
      <c r="AB11" s="82">
        <v>10700</v>
      </c>
    </row>
    <row r="12" spans="2:29" x14ac:dyDescent="0.25">
      <c r="B12" s="34">
        <v>45574</v>
      </c>
      <c r="C12" s="1">
        <v>2874</v>
      </c>
      <c r="D12" s="2"/>
      <c r="E12" s="35">
        <v>14.4</v>
      </c>
      <c r="F12" s="36">
        <f t="shared" si="0"/>
        <v>41385.599999999999</v>
      </c>
      <c r="G12" s="41">
        <v>45565</v>
      </c>
      <c r="H12" s="42" t="s">
        <v>58</v>
      </c>
      <c r="I12" s="5"/>
      <c r="J12" s="43">
        <v>6750</v>
      </c>
      <c r="P12" s="77">
        <v>45588</v>
      </c>
      <c r="Q12" s="78" t="s">
        <v>66</v>
      </c>
      <c r="R12" s="77">
        <v>45603</v>
      </c>
      <c r="S12" s="78" t="s">
        <v>50</v>
      </c>
      <c r="T12" s="79">
        <v>502</v>
      </c>
      <c r="U12" s="78" t="s">
        <v>51</v>
      </c>
      <c r="V12" s="78" t="s">
        <v>56</v>
      </c>
      <c r="W12" s="80">
        <v>50</v>
      </c>
      <c r="X12" s="80"/>
      <c r="Y12" s="81">
        <v>595</v>
      </c>
      <c r="Z12" s="82">
        <v>29750</v>
      </c>
      <c r="AA12" s="83"/>
      <c r="AB12" s="82">
        <v>29750</v>
      </c>
    </row>
    <row r="13" spans="2:29" x14ac:dyDescent="0.25">
      <c r="B13" s="34">
        <v>45575</v>
      </c>
      <c r="C13" s="1">
        <v>2932</v>
      </c>
      <c r="D13" s="2"/>
      <c r="E13" s="35">
        <v>14.4</v>
      </c>
      <c r="F13" s="36">
        <f t="shared" si="0"/>
        <v>42220.800000000003</v>
      </c>
      <c r="G13" s="41">
        <v>45565</v>
      </c>
      <c r="H13" s="42" t="s">
        <v>56</v>
      </c>
      <c r="I13" s="5"/>
      <c r="J13" s="43">
        <v>305100</v>
      </c>
      <c r="P13" s="77">
        <v>45596</v>
      </c>
      <c r="Q13" s="78" t="s">
        <v>66</v>
      </c>
      <c r="R13" s="77">
        <v>45611</v>
      </c>
      <c r="S13" s="78" t="s">
        <v>50</v>
      </c>
      <c r="T13" s="79">
        <v>531</v>
      </c>
      <c r="U13" s="78" t="s">
        <v>51</v>
      </c>
      <c r="V13" s="78" t="s">
        <v>59</v>
      </c>
      <c r="W13" s="80">
        <v>1</v>
      </c>
      <c r="X13" s="80"/>
      <c r="Y13" s="81">
        <v>1083.3333299999999</v>
      </c>
      <c r="Z13" s="82">
        <v>1083.33</v>
      </c>
      <c r="AA13" s="82">
        <v>216.67</v>
      </c>
      <c r="AB13" s="82">
        <v>1300</v>
      </c>
    </row>
    <row r="14" spans="2:29" x14ac:dyDescent="0.25">
      <c r="B14" s="34">
        <v>45576</v>
      </c>
      <c r="C14" s="1">
        <v>2951</v>
      </c>
      <c r="D14" s="2"/>
      <c r="E14" s="35">
        <v>14.4</v>
      </c>
      <c r="F14" s="36">
        <f t="shared" si="0"/>
        <v>42494.400000000001</v>
      </c>
      <c r="G14" s="41"/>
      <c r="H14" s="42" t="s">
        <v>5</v>
      </c>
      <c r="I14" s="5"/>
      <c r="J14" s="43">
        <v>13484.040000000003</v>
      </c>
      <c r="P14" s="77">
        <v>45596</v>
      </c>
      <c r="Q14" s="78" t="s">
        <v>66</v>
      </c>
      <c r="R14" s="77">
        <v>45611</v>
      </c>
      <c r="S14" s="78" t="s">
        <v>50</v>
      </c>
      <c r="T14" s="79">
        <v>531</v>
      </c>
      <c r="U14" s="78" t="s">
        <v>51</v>
      </c>
      <c r="V14" s="78" t="s">
        <v>60</v>
      </c>
      <c r="W14" s="80">
        <v>1</v>
      </c>
      <c r="X14" s="80"/>
      <c r="Y14" s="81">
        <v>1500</v>
      </c>
      <c r="Z14" s="82">
        <v>1500</v>
      </c>
      <c r="AA14" s="82">
        <v>300</v>
      </c>
      <c r="AB14" s="82">
        <v>1800</v>
      </c>
    </row>
    <row r="15" spans="2:29" x14ac:dyDescent="0.25">
      <c r="B15" s="34">
        <v>45577</v>
      </c>
      <c r="C15" s="1">
        <v>2913</v>
      </c>
      <c r="D15" s="2"/>
      <c r="E15" s="35">
        <v>14.4</v>
      </c>
      <c r="F15" s="36">
        <f t="shared" si="0"/>
        <v>41947.200000000004</v>
      </c>
      <c r="G15" s="41">
        <v>45624</v>
      </c>
      <c r="H15" s="42" t="s">
        <v>46</v>
      </c>
      <c r="I15" s="5"/>
      <c r="J15" s="43">
        <v>300000</v>
      </c>
      <c r="P15" s="84"/>
      <c r="Q15" s="85"/>
      <c r="R15" s="84"/>
      <c r="S15" s="85"/>
      <c r="T15" s="86"/>
      <c r="U15" s="85"/>
      <c r="V15" s="85" t="s">
        <v>67</v>
      </c>
      <c r="W15" s="87"/>
      <c r="X15" s="87"/>
      <c r="Y15" s="88"/>
      <c r="Z15" s="89"/>
      <c r="AA15" s="90"/>
      <c r="AB15" s="89">
        <f>SUM(AB3:AB14)*-1</f>
        <v>-578875</v>
      </c>
    </row>
    <row r="16" spans="2:29" x14ac:dyDescent="0.25">
      <c r="B16" s="34">
        <v>45578</v>
      </c>
      <c r="C16" s="1">
        <v>2854</v>
      </c>
      <c r="D16" s="2"/>
      <c r="E16" s="35">
        <v>14.4</v>
      </c>
      <c r="F16" s="36">
        <f t="shared" si="0"/>
        <v>41097.599999999999</v>
      </c>
      <c r="G16" s="41">
        <v>45588</v>
      </c>
      <c r="H16" s="42" t="s">
        <v>52</v>
      </c>
      <c r="I16" s="5"/>
      <c r="J16" s="43">
        <v>12100</v>
      </c>
      <c r="P16" s="91">
        <v>45595</v>
      </c>
      <c r="Q16" s="92" t="s">
        <v>57</v>
      </c>
      <c r="R16" s="91">
        <v>45640</v>
      </c>
      <c r="S16" s="92" t="s">
        <v>50</v>
      </c>
      <c r="T16" s="93">
        <v>516</v>
      </c>
      <c r="U16" s="92" t="s">
        <v>51</v>
      </c>
      <c r="V16" s="92" t="s">
        <v>58</v>
      </c>
      <c r="W16" s="94">
        <v>10</v>
      </c>
      <c r="X16" s="94" t="s">
        <v>53</v>
      </c>
      <c r="Y16" s="95">
        <v>435</v>
      </c>
      <c r="Z16" s="96">
        <v>4350</v>
      </c>
      <c r="AA16" s="97"/>
      <c r="AB16" s="96">
        <v>4350</v>
      </c>
    </row>
    <row r="17" spans="2:28" x14ac:dyDescent="0.25">
      <c r="B17" s="34">
        <v>45579</v>
      </c>
      <c r="C17" s="1">
        <v>2951</v>
      </c>
      <c r="D17" s="2"/>
      <c r="E17" s="35">
        <v>14.4</v>
      </c>
      <c r="F17" s="36">
        <f t="shared" si="0"/>
        <v>42494.400000000001</v>
      </c>
      <c r="G17" s="41">
        <v>45588</v>
      </c>
      <c r="H17" s="42" t="s">
        <v>56</v>
      </c>
      <c r="I17" s="5"/>
      <c r="J17" s="43">
        <v>47600</v>
      </c>
      <c r="P17" s="91">
        <v>45595</v>
      </c>
      <c r="Q17" s="92" t="s">
        <v>57</v>
      </c>
      <c r="R17" s="91">
        <v>45640</v>
      </c>
      <c r="S17" s="92" t="s">
        <v>50</v>
      </c>
      <c r="T17" s="93">
        <v>519</v>
      </c>
      <c r="U17" s="92" t="s">
        <v>51</v>
      </c>
      <c r="V17" s="92" t="s">
        <v>56</v>
      </c>
      <c r="W17" s="94">
        <v>120</v>
      </c>
      <c r="X17" s="94" t="s">
        <v>53</v>
      </c>
      <c r="Y17" s="95">
        <v>585</v>
      </c>
      <c r="Z17" s="96">
        <v>70200</v>
      </c>
      <c r="AA17" s="97"/>
      <c r="AB17" s="96">
        <v>70200</v>
      </c>
    </row>
    <row r="18" spans="2:28" x14ac:dyDescent="0.25">
      <c r="B18" s="34">
        <v>45580</v>
      </c>
      <c r="C18" s="1">
        <v>2874</v>
      </c>
      <c r="D18" s="2"/>
      <c r="E18" s="35">
        <v>14.4</v>
      </c>
      <c r="F18" s="36">
        <f t="shared" si="0"/>
        <v>41385.599999999999</v>
      </c>
      <c r="G18" s="41">
        <v>45588</v>
      </c>
      <c r="H18" s="42" t="s">
        <v>54</v>
      </c>
      <c r="I18" s="5"/>
      <c r="J18" s="43">
        <v>10700</v>
      </c>
      <c r="P18" s="91">
        <v>45595</v>
      </c>
      <c r="Q18" s="92" t="s">
        <v>57</v>
      </c>
      <c r="R18" s="91">
        <v>45640</v>
      </c>
      <c r="S18" s="92" t="s">
        <v>50</v>
      </c>
      <c r="T18" s="93">
        <v>519</v>
      </c>
      <c r="U18" s="92" t="s">
        <v>51</v>
      </c>
      <c r="V18" s="92" t="s">
        <v>58</v>
      </c>
      <c r="W18" s="94">
        <v>10</v>
      </c>
      <c r="X18" s="94" t="s">
        <v>53</v>
      </c>
      <c r="Y18" s="95">
        <v>435</v>
      </c>
      <c r="Z18" s="96">
        <v>4350</v>
      </c>
      <c r="AA18" s="97"/>
      <c r="AB18" s="96">
        <v>4350</v>
      </c>
    </row>
    <row r="19" spans="2:28" x14ac:dyDescent="0.25">
      <c r="B19" s="34">
        <v>45581</v>
      </c>
      <c r="C19" s="1">
        <v>2932</v>
      </c>
      <c r="D19" s="2"/>
      <c r="E19" s="35">
        <v>14.4</v>
      </c>
      <c r="F19" s="36">
        <f t="shared" si="0"/>
        <v>42220.800000000003</v>
      </c>
      <c r="G19" s="41">
        <v>45588</v>
      </c>
      <c r="H19" s="42" t="s">
        <v>56</v>
      </c>
      <c r="I19" s="5"/>
      <c r="J19" s="43">
        <v>29750</v>
      </c>
      <c r="P19" s="91">
        <v>45595</v>
      </c>
      <c r="Q19" s="92" t="s">
        <v>57</v>
      </c>
      <c r="R19" s="91">
        <v>45640</v>
      </c>
      <c r="S19" s="92" t="s">
        <v>50</v>
      </c>
      <c r="T19" s="93">
        <v>519</v>
      </c>
      <c r="U19" s="92" t="s">
        <v>51</v>
      </c>
      <c r="V19" s="92" t="s">
        <v>68</v>
      </c>
      <c r="W19" s="94">
        <v>10</v>
      </c>
      <c r="X19" s="94" t="s">
        <v>53</v>
      </c>
      <c r="Y19" s="95">
        <v>480</v>
      </c>
      <c r="Z19" s="96">
        <v>4800</v>
      </c>
      <c r="AA19" s="97"/>
      <c r="AB19" s="96">
        <v>4800</v>
      </c>
    </row>
    <row r="20" spans="2:28" x14ac:dyDescent="0.25">
      <c r="B20" s="34">
        <v>45582</v>
      </c>
      <c r="C20" s="1">
        <v>2951</v>
      </c>
      <c r="D20" s="2"/>
      <c r="E20" s="35">
        <v>14.4</v>
      </c>
      <c r="F20" s="36">
        <f t="shared" si="0"/>
        <v>42494.400000000001</v>
      </c>
      <c r="G20" s="41">
        <v>45596</v>
      </c>
      <c r="H20" s="42" t="s">
        <v>59</v>
      </c>
      <c r="I20" s="5"/>
      <c r="J20" s="43">
        <v>1300</v>
      </c>
      <c r="P20" s="98"/>
      <c r="Q20" s="99"/>
      <c r="R20" s="98"/>
      <c r="S20" s="99"/>
      <c r="T20" s="100"/>
      <c r="U20" s="99"/>
      <c r="V20" s="99"/>
      <c r="W20" s="101"/>
      <c r="X20" s="101"/>
      <c r="Y20" s="102"/>
      <c r="Z20" s="103"/>
      <c r="AA20" s="103"/>
      <c r="AB20" s="103"/>
    </row>
    <row r="21" spans="2:28" x14ac:dyDescent="0.25">
      <c r="B21" s="34">
        <v>45583</v>
      </c>
      <c r="C21" s="1">
        <v>2913</v>
      </c>
      <c r="D21" s="2"/>
      <c r="E21" s="35">
        <v>14.4</v>
      </c>
      <c r="F21" s="36">
        <f t="shared" si="0"/>
        <v>41947.200000000004</v>
      </c>
      <c r="G21" s="41">
        <v>45596</v>
      </c>
      <c r="H21" s="42" t="s">
        <v>60</v>
      </c>
      <c r="I21" s="5"/>
      <c r="J21" s="43">
        <v>1800</v>
      </c>
    </row>
    <row r="22" spans="2:28" x14ac:dyDescent="0.25">
      <c r="B22" s="34">
        <v>45584</v>
      </c>
      <c r="C22" s="1">
        <v>2854</v>
      </c>
      <c r="D22" s="2"/>
      <c r="E22" s="35">
        <v>14.4</v>
      </c>
      <c r="F22" s="36">
        <f t="shared" si="0"/>
        <v>41097.599999999999</v>
      </c>
      <c r="G22" s="41"/>
      <c r="H22" s="42" t="s">
        <v>61</v>
      </c>
      <c r="I22" s="5"/>
      <c r="J22" s="43">
        <v>479.95</v>
      </c>
    </row>
    <row r="23" spans="2:28" x14ac:dyDescent="0.25">
      <c r="B23" s="34">
        <v>45585</v>
      </c>
      <c r="C23" s="1">
        <v>2913</v>
      </c>
      <c r="D23" s="2"/>
      <c r="E23" s="35">
        <v>14.4</v>
      </c>
      <c r="F23" s="36">
        <f t="shared" si="0"/>
        <v>41947.200000000004</v>
      </c>
      <c r="G23" s="41">
        <v>45611</v>
      </c>
      <c r="H23" s="42" t="s">
        <v>62</v>
      </c>
      <c r="I23" s="5"/>
      <c r="J23" s="43">
        <v>100000</v>
      </c>
    </row>
    <row r="24" spans="2:28" x14ac:dyDescent="0.25">
      <c r="B24" s="34">
        <v>45586</v>
      </c>
      <c r="C24" s="1">
        <v>2913</v>
      </c>
      <c r="D24" s="2"/>
      <c r="E24" s="35">
        <v>14.4</v>
      </c>
      <c r="F24" s="36">
        <f t="shared" si="0"/>
        <v>41947.200000000004</v>
      </c>
      <c r="G24" s="41">
        <v>45615</v>
      </c>
      <c r="H24" s="42" t="s">
        <v>63</v>
      </c>
      <c r="I24" s="5"/>
      <c r="J24" s="43">
        <v>60000</v>
      </c>
    </row>
    <row r="25" spans="2:28" x14ac:dyDescent="0.25">
      <c r="B25" s="34">
        <v>45587</v>
      </c>
      <c r="C25" s="1">
        <v>2835</v>
      </c>
      <c r="D25" s="2"/>
      <c r="E25" s="35">
        <v>14.4</v>
      </c>
      <c r="F25" s="36">
        <f t="shared" si="0"/>
        <v>40824</v>
      </c>
      <c r="G25" s="41">
        <v>45621</v>
      </c>
      <c r="H25" s="42" t="s">
        <v>62</v>
      </c>
      <c r="I25" s="5"/>
      <c r="J25" s="43">
        <v>245600</v>
      </c>
    </row>
    <row r="26" spans="2:28" x14ac:dyDescent="0.25">
      <c r="B26" s="34">
        <v>45588</v>
      </c>
      <c r="C26" s="1">
        <v>2971</v>
      </c>
      <c r="D26" s="2"/>
      <c r="E26" s="35">
        <v>14.4</v>
      </c>
      <c r="F26" s="36">
        <f t="shared" si="0"/>
        <v>42782.400000000001</v>
      </c>
      <c r="G26" s="41">
        <v>45623</v>
      </c>
      <c r="H26" s="42" t="s">
        <v>62</v>
      </c>
      <c r="I26" s="5"/>
      <c r="J26" s="43">
        <v>328535</v>
      </c>
    </row>
    <row r="27" spans="2:28" x14ac:dyDescent="0.25">
      <c r="B27" s="34">
        <v>45589</v>
      </c>
      <c r="C27" s="1">
        <v>2971</v>
      </c>
      <c r="D27" s="2"/>
      <c r="E27" s="35">
        <v>14.4</v>
      </c>
      <c r="F27" s="36">
        <f t="shared" si="0"/>
        <v>42782.400000000001</v>
      </c>
      <c r="G27" s="41">
        <v>45623</v>
      </c>
      <c r="H27" s="42" t="s">
        <v>64</v>
      </c>
      <c r="I27" s="5"/>
      <c r="J27" s="43">
        <v>-200000</v>
      </c>
      <c r="M27" s="5"/>
      <c r="N27" s="6"/>
    </row>
    <row r="28" spans="2:28" x14ac:dyDescent="0.25">
      <c r="B28" s="34">
        <v>45590</v>
      </c>
      <c r="C28" s="1">
        <v>2951</v>
      </c>
      <c r="D28" s="2"/>
      <c r="E28" s="35">
        <v>14.4</v>
      </c>
      <c r="F28" s="36">
        <f t="shared" si="0"/>
        <v>42494.400000000001</v>
      </c>
      <c r="G28" s="41"/>
      <c r="H28" s="42"/>
      <c r="I28" s="5"/>
      <c r="J28" s="43"/>
      <c r="M28" s="5"/>
      <c r="N28" s="6"/>
    </row>
    <row r="29" spans="2:28" x14ac:dyDescent="0.25">
      <c r="B29" s="34">
        <v>45591</v>
      </c>
      <c r="C29" s="1">
        <v>2893</v>
      </c>
      <c r="D29" s="2"/>
      <c r="E29" s="35">
        <v>14.4</v>
      </c>
      <c r="F29" s="36">
        <f t="shared" si="0"/>
        <v>41659.200000000004</v>
      </c>
      <c r="G29" s="41"/>
      <c r="H29" s="42"/>
      <c r="I29" s="5"/>
      <c r="J29" s="43"/>
      <c r="M29" s="5"/>
      <c r="N29" s="6"/>
    </row>
    <row r="30" spans="2:28" x14ac:dyDescent="0.25">
      <c r="B30" s="34">
        <v>45592</v>
      </c>
      <c r="C30" s="1">
        <v>2913</v>
      </c>
      <c r="D30" s="2"/>
      <c r="E30" s="35">
        <v>14.4</v>
      </c>
      <c r="F30" s="36">
        <f t="shared" si="0"/>
        <v>41947.200000000004</v>
      </c>
      <c r="G30" s="41"/>
      <c r="H30" s="42"/>
      <c r="I30" s="5"/>
      <c r="J30" s="43"/>
      <c r="M30" s="5"/>
      <c r="N30" s="6"/>
    </row>
    <row r="31" spans="2:28" x14ac:dyDescent="0.25">
      <c r="B31" s="34">
        <v>45593</v>
      </c>
      <c r="C31" s="1">
        <v>2913</v>
      </c>
      <c r="D31" s="2"/>
      <c r="E31" s="35">
        <v>14.4</v>
      </c>
      <c r="F31" s="36">
        <f t="shared" si="0"/>
        <v>41947.200000000004</v>
      </c>
      <c r="G31" s="41"/>
      <c r="H31" s="42"/>
      <c r="I31" s="5"/>
      <c r="J31" s="43"/>
      <c r="M31" s="5"/>
      <c r="N31" s="6"/>
    </row>
    <row r="32" spans="2:28" x14ac:dyDescent="0.25">
      <c r="B32" s="34">
        <v>45594</v>
      </c>
      <c r="C32" s="1">
        <v>2893</v>
      </c>
      <c r="D32" s="2"/>
      <c r="E32" s="35">
        <v>14.4</v>
      </c>
      <c r="F32" s="36">
        <f t="shared" si="0"/>
        <v>41659.200000000004</v>
      </c>
      <c r="G32" s="44"/>
      <c r="H32" s="42"/>
      <c r="I32" s="5"/>
      <c r="J32" s="43"/>
      <c r="M32" s="5"/>
      <c r="N32" s="6"/>
    </row>
    <row r="33" spans="2:14" x14ac:dyDescent="0.25">
      <c r="B33" s="34">
        <v>45595</v>
      </c>
      <c r="C33" s="1">
        <v>2893</v>
      </c>
      <c r="D33" s="2"/>
      <c r="E33" s="35">
        <v>14.4</v>
      </c>
      <c r="F33" s="36">
        <f t="shared" si="0"/>
        <v>41659.200000000004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45596</v>
      </c>
      <c r="C34" s="8">
        <v>2971</v>
      </c>
      <c r="D34" s="46"/>
      <c r="E34" s="47">
        <v>14.4</v>
      </c>
      <c r="F34" s="48">
        <f t="shared" si="0"/>
        <v>42782.400000000001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89476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1426974.6819999998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1288454.3999999997</v>
      </c>
      <c r="L36" s="3">
        <f>J36-J4-J5-J6</f>
        <v>1288453.7079999999</v>
      </c>
      <c r="M36" s="3"/>
      <c r="N36" s="3">
        <f>L36-M36</f>
        <v>1288453.7079999999</v>
      </c>
    </row>
    <row r="37" spans="2:14" x14ac:dyDescent="0.25">
      <c r="B37" s="60" t="s">
        <v>38</v>
      </c>
      <c r="C37" s="61">
        <f>C35</f>
        <v>89476</v>
      </c>
      <c r="D37" s="2">
        <f>D35/1.03</f>
        <v>0</v>
      </c>
      <c r="E37" s="35"/>
      <c r="F37" s="36">
        <f>SUM(F4:F36)</f>
        <v>1288454.3999999997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10021.31</v>
      </c>
    </row>
    <row r="39" spans="2:14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-128498.97200000007</v>
      </c>
      <c r="M39" s="5"/>
      <c r="N39" s="6">
        <f>J39+N34</f>
        <v>-128498.97200000007</v>
      </c>
    </row>
    <row r="40" spans="2:14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M40" s="5" t="s">
        <v>6</v>
      </c>
      <c r="N40" s="6"/>
    </row>
    <row r="41" spans="2:14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M41" s="5" t="s">
        <v>7</v>
      </c>
      <c r="N41" s="6">
        <f>N40+N39</f>
        <v>-128498.97200000007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50E8-4CB3-4952-8E8E-2A313787759E}">
  <dimension ref="B1:AC58"/>
  <sheetViews>
    <sheetView topLeftCell="A16" zoomScale="85" zoomScaleNormal="85" workbookViewId="0">
      <selection activeCell="P3" sqref="P3:AB35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990850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7">
        <v>45595</v>
      </c>
      <c r="Q3" s="78" t="s">
        <v>57</v>
      </c>
      <c r="R3" s="77">
        <v>45640</v>
      </c>
      <c r="S3" s="78" t="s">
        <v>50</v>
      </c>
      <c r="T3" s="79">
        <v>516</v>
      </c>
      <c r="U3" s="78" t="s">
        <v>51</v>
      </c>
      <c r="V3" s="78" t="s">
        <v>58</v>
      </c>
      <c r="W3" s="80">
        <v>10</v>
      </c>
      <c r="X3" s="80"/>
      <c r="Y3" s="81">
        <v>435</v>
      </c>
      <c r="Z3" s="82">
        <v>4350</v>
      </c>
      <c r="AA3" s="83"/>
      <c r="AB3" s="82">
        <v>4350</v>
      </c>
    </row>
    <row r="4" spans="2:29" x14ac:dyDescent="0.25">
      <c r="B4" s="34">
        <v>45597</v>
      </c>
      <c r="C4" s="1">
        <v>3010</v>
      </c>
      <c r="D4" s="2"/>
      <c r="E4" s="35">
        <v>14.4</v>
      </c>
      <c r="F4" s="36">
        <f>E4*C4</f>
        <v>43344</v>
      </c>
      <c r="G4" s="37"/>
      <c r="H4" s="38" t="s">
        <v>4</v>
      </c>
      <c r="I4" s="39"/>
      <c r="J4" s="40">
        <f>'EKİM 2024'!J39*-1</f>
        <v>128498.97200000007</v>
      </c>
      <c r="P4" s="77">
        <v>45595</v>
      </c>
      <c r="Q4" s="78" t="s">
        <v>57</v>
      </c>
      <c r="R4" s="77">
        <v>45640</v>
      </c>
      <c r="S4" s="78" t="s">
        <v>50</v>
      </c>
      <c r="T4" s="79">
        <v>519</v>
      </c>
      <c r="U4" s="78" t="s">
        <v>51</v>
      </c>
      <c r="V4" s="78" t="s">
        <v>56</v>
      </c>
      <c r="W4" s="80">
        <v>120</v>
      </c>
      <c r="X4" s="80"/>
      <c r="Y4" s="81">
        <v>585</v>
      </c>
      <c r="Z4" s="82">
        <v>70200</v>
      </c>
      <c r="AA4" s="83"/>
      <c r="AB4" s="82">
        <v>70200</v>
      </c>
    </row>
    <row r="5" spans="2:29" x14ac:dyDescent="0.25">
      <c r="B5" s="34">
        <v>45598</v>
      </c>
      <c r="C5" s="1">
        <v>2854</v>
      </c>
      <c r="D5" s="2"/>
      <c r="E5" s="35">
        <v>14.4</v>
      </c>
      <c r="F5" s="36">
        <f t="shared" ref="F5:F34" si="0">E5*C5</f>
        <v>41097.599999999999</v>
      </c>
      <c r="G5" s="9" t="s">
        <v>5</v>
      </c>
      <c r="H5" s="38"/>
      <c r="I5" s="39"/>
      <c r="J5" s="40">
        <v>14253.74</v>
      </c>
      <c r="P5" s="77">
        <v>45595</v>
      </c>
      <c r="Q5" s="78" t="s">
        <v>57</v>
      </c>
      <c r="R5" s="77">
        <v>45640</v>
      </c>
      <c r="S5" s="78" t="s">
        <v>50</v>
      </c>
      <c r="T5" s="79">
        <v>519</v>
      </c>
      <c r="U5" s="78" t="s">
        <v>51</v>
      </c>
      <c r="V5" s="78" t="s">
        <v>58</v>
      </c>
      <c r="W5" s="80">
        <v>10</v>
      </c>
      <c r="X5" s="80"/>
      <c r="Y5" s="81">
        <v>435</v>
      </c>
      <c r="Z5" s="82">
        <v>4350</v>
      </c>
      <c r="AA5" s="83"/>
      <c r="AB5" s="82">
        <v>4350</v>
      </c>
    </row>
    <row r="6" spans="2:29" x14ac:dyDescent="0.25">
      <c r="B6" s="34">
        <v>45599</v>
      </c>
      <c r="C6" s="1">
        <v>3126</v>
      </c>
      <c r="D6" s="2"/>
      <c r="E6" s="35">
        <v>14.4</v>
      </c>
      <c r="F6" s="36">
        <f t="shared" si="0"/>
        <v>45014.400000000001</v>
      </c>
      <c r="G6" s="37" t="s">
        <v>42</v>
      </c>
      <c r="H6" s="38"/>
      <c r="I6" s="39"/>
      <c r="J6" s="40"/>
      <c r="P6" s="77">
        <v>45595</v>
      </c>
      <c r="Q6" s="78" t="s">
        <v>57</v>
      </c>
      <c r="R6" s="77">
        <v>45640</v>
      </c>
      <c r="S6" s="78" t="s">
        <v>50</v>
      </c>
      <c r="T6" s="79">
        <v>519</v>
      </c>
      <c r="U6" s="78" t="s">
        <v>51</v>
      </c>
      <c r="V6" s="78" t="s">
        <v>68</v>
      </c>
      <c r="W6" s="80">
        <v>10</v>
      </c>
      <c r="X6" s="80"/>
      <c r="Y6" s="81">
        <v>480</v>
      </c>
      <c r="Z6" s="82">
        <v>4800</v>
      </c>
      <c r="AA6" s="83"/>
      <c r="AB6" s="82">
        <v>4800</v>
      </c>
    </row>
    <row r="7" spans="2:29" x14ac:dyDescent="0.25">
      <c r="B7" s="34">
        <v>45600</v>
      </c>
      <c r="C7" s="1">
        <v>3029</v>
      </c>
      <c r="D7" s="2"/>
      <c r="E7" s="35">
        <v>14.4</v>
      </c>
      <c r="F7" s="36">
        <f t="shared" si="0"/>
        <v>43617.599999999999</v>
      </c>
      <c r="G7" s="37" t="s">
        <v>43</v>
      </c>
      <c r="H7" s="38"/>
      <c r="I7" s="39"/>
      <c r="J7" s="40"/>
      <c r="P7" s="104">
        <v>45612</v>
      </c>
      <c r="Q7" s="105" t="s">
        <v>69</v>
      </c>
      <c r="R7" s="104">
        <v>45642</v>
      </c>
      <c r="S7" s="105" t="s">
        <v>50</v>
      </c>
      <c r="T7" s="106">
        <v>577</v>
      </c>
      <c r="U7" s="105" t="s">
        <v>70</v>
      </c>
      <c r="V7" s="105" t="s">
        <v>58</v>
      </c>
      <c r="W7" s="107">
        <v>50</v>
      </c>
      <c r="X7" s="105" t="s">
        <v>53</v>
      </c>
      <c r="Y7" s="108">
        <v>435</v>
      </c>
      <c r="Z7" s="109">
        <v>21750</v>
      </c>
      <c r="AA7" s="110"/>
      <c r="AB7" s="109">
        <v>21750</v>
      </c>
    </row>
    <row r="8" spans="2:29" x14ac:dyDescent="0.25">
      <c r="B8" s="34">
        <v>45601</v>
      </c>
      <c r="C8" s="1">
        <v>3049</v>
      </c>
      <c r="D8" s="2"/>
      <c r="E8" s="35">
        <v>14.4</v>
      </c>
      <c r="F8" s="36">
        <f t="shared" si="0"/>
        <v>43905.599999999999</v>
      </c>
      <c r="G8" s="41">
        <v>45616</v>
      </c>
      <c r="H8" s="42" t="s">
        <v>65</v>
      </c>
      <c r="I8" s="5"/>
      <c r="J8" s="43">
        <v>65</v>
      </c>
      <c r="P8" s="104">
        <v>45612</v>
      </c>
      <c r="Q8" s="105" t="s">
        <v>69</v>
      </c>
      <c r="R8" s="104">
        <v>45642</v>
      </c>
      <c r="S8" s="105" t="s">
        <v>50</v>
      </c>
      <c r="T8" s="106">
        <v>577</v>
      </c>
      <c r="U8" s="105" t="s">
        <v>71</v>
      </c>
      <c r="V8" s="105" t="s">
        <v>68</v>
      </c>
      <c r="W8" s="107">
        <v>64</v>
      </c>
      <c r="X8" s="105" t="s">
        <v>53</v>
      </c>
      <c r="Y8" s="108">
        <v>480</v>
      </c>
      <c r="Z8" s="109">
        <v>30720</v>
      </c>
      <c r="AA8" s="110"/>
      <c r="AB8" s="109">
        <v>30720</v>
      </c>
    </row>
    <row r="9" spans="2:29" x14ac:dyDescent="0.25">
      <c r="B9" s="34">
        <v>45602</v>
      </c>
      <c r="C9" s="1">
        <v>3029</v>
      </c>
      <c r="D9" s="2"/>
      <c r="E9" s="35">
        <v>14.4</v>
      </c>
      <c r="F9" s="36">
        <f t="shared" si="0"/>
        <v>43617.599999999999</v>
      </c>
      <c r="G9" s="41">
        <v>45621</v>
      </c>
      <c r="H9" s="42" t="s">
        <v>63</v>
      </c>
      <c r="I9" s="5"/>
      <c r="J9" s="43">
        <v>20000</v>
      </c>
      <c r="P9" s="104">
        <v>45613</v>
      </c>
      <c r="Q9" s="105" t="s">
        <v>69</v>
      </c>
      <c r="R9" s="104">
        <v>45643</v>
      </c>
      <c r="S9" s="105" t="s">
        <v>50</v>
      </c>
      <c r="T9" s="106">
        <v>588</v>
      </c>
      <c r="U9" s="105" t="s">
        <v>72</v>
      </c>
      <c r="V9" s="105" t="s">
        <v>56</v>
      </c>
      <c r="W9" s="107">
        <v>120</v>
      </c>
      <c r="X9" s="105" t="s">
        <v>53</v>
      </c>
      <c r="Y9" s="108">
        <v>585</v>
      </c>
      <c r="Z9" s="109">
        <v>70200</v>
      </c>
      <c r="AA9" s="110"/>
      <c r="AB9" s="109">
        <v>70200</v>
      </c>
    </row>
    <row r="10" spans="2:29" x14ac:dyDescent="0.25">
      <c r="B10" s="34">
        <v>45603</v>
      </c>
      <c r="C10" s="1">
        <v>2971</v>
      </c>
      <c r="D10" s="2"/>
      <c r="E10" s="35">
        <v>14.4</v>
      </c>
      <c r="F10" s="36">
        <f t="shared" si="0"/>
        <v>42782.400000000001</v>
      </c>
      <c r="G10" s="41">
        <v>45643</v>
      </c>
      <c r="H10" s="42" t="s">
        <v>63</v>
      </c>
      <c r="I10" s="5"/>
      <c r="J10" s="43">
        <v>250000</v>
      </c>
      <c r="P10" s="84"/>
      <c r="Q10" s="85"/>
      <c r="R10" s="84"/>
      <c r="S10" s="85"/>
      <c r="T10" s="86"/>
      <c r="U10" s="85"/>
      <c r="V10" s="85" t="s">
        <v>73</v>
      </c>
      <c r="W10" s="87"/>
      <c r="X10" s="87"/>
      <c r="Y10" s="88"/>
      <c r="Z10" s="89"/>
      <c r="AA10" s="89"/>
      <c r="AB10" s="89">
        <v>-206370</v>
      </c>
    </row>
    <row r="11" spans="2:29" x14ac:dyDescent="0.25">
      <c r="B11" s="34">
        <v>45604</v>
      </c>
      <c r="C11" s="1">
        <v>2893</v>
      </c>
      <c r="D11" s="2"/>
      <c r="E11" s="35">
        <v>14.4</v>
      </c>
      <c r="F11" s="36">
        <f t="shared" si="0"/>
        <v>41659.200000000004</v>
      </c>
      <c r="G11" s="41">
        <v>45646</v>
      </c>
      <c r="H11" s="42" t="s">
        <v>63</v>
      </c>
      <c r="I11" s="5"/>
      <c r="J11" s="43">
        <v>200000</v>
      </c>
      <c r="P11" s="67">
        <v>45615</v>
      </c>
      <c r="Q11" s="68" t="s">
        <v>57</v>
      </c>
      <c r="R11" s="67">
        <v>45660</v>
      </c>
      <c r="S11" s="68" t="s">
        <v>50</v>
      </c>
      <c r="T11" s="69">
        <v>611</v>
      </c>
      <c r="U11" s="68" t="s">
        <v>51</v>
      </c>
      <c r="V11" s="68" t="s">
        <v>56</v>
      </c>
      <c r="W11" s="2">
        <v>120</v>
      </c>
      <c r="X11" s="2"/>
      <c r="Y11" s="70">
        <v>585</v>
      </c>
      <c r="Z11" s="71">
        <v>70200</v>
      </c>
      <c r="AA11" s="71"/>
      <c r="AB11" s="71">
        <v>70200</v>
      </c>
    </row>
    <row r="12" spans="2:29" x14ac:dyDescent="0.25">
      <c r="B12" s="34">
        <v>45605</v>
      </c>
      <c r="C12" s="1">
        <v>2990</v>
      </c>
      <c r="D12" s="2"/>
      <c r="E12" s="35">
        <v>14.4</v>
      </c>
      <c r="F12" s="36">
        <f t="shared" si="0"/>
        <v>43056</v>
      </c>
      <c r="G12" s="41">
        <v>45646</v>
      </c>
      <c r="H12" s="42" t="s">
        <v>63</v>
      </c>
      <c r="I12" s="5"/>
      <c r="J12" s="43">
        <v>100000</v>
      </c>
      <c r="P12" s="111">
        <v>45615</v>
      </c>
      <c r="Q12" s="112" t="s">
        <v>57</v>
      </c>
      <c r="R12" s="111">
        <v>45660</v>
      </c>
      <c r="S12" s="112" t="s">
        <v>50</v>
      </c>
      <c r="T12" s="113">
        <v>611</v>
      </c>
      <c r="U12" s="112" t="s">
        <v>51</v>
      </c>
      <c r="V12" s="112" t="s">
        <v>68</v>
      </c>
      <c r="W12" s="114"/>
      <c r="X12" s="114" t="s">
        <v>74</v>
      </c>
      <c r="Y12" s="115"/>
      <c r="Z12" s="116"/>
      <c r="AA12" s="116"/>
      <c r="AB12" s="116">
        <v>21600</v>
      </c>
    </row>
    <row r="13" spans="2:29" x14ac:dyDescent="0.25">
      <c r="B13" s="34">
        <v>45606</v>
      </c>
      <c r="C13" s="1">
        <v>3029</v>
      </c>
      <c r="D13" s="2"/>
      <c r="E13" s="35">
        <v>14.4</v>
      </c>
      <c r="F13" s="36">
        <f t="shared" si="0"/>
        <v>43617.599999999999</v>
      </c>
      <c r="G13" s="41">
        <v>45652</v>
      </c>
      <c r="H13" s="42" t="s">
        <v>63</v>
      </c>
      <c r="I13" s="5"/>
      <c r="J13" s="43">
        <v>160000</v>
      </c>
      <c r="P13" s="117"/>
      <c r="Q13" s="118"/>
      <c r="R13" s="117"/>
      <c r="S13" s="118"/>
      <c r="T13" s="119"/>
      <c r="U13" s="118"/>
      <c r="V13" s="118"/>
      <c r="W13" s="120"/>
      <c r="X13" s="120"/>
      <c r="Y13" s="121"/>
      <c r="Z13" s="122"/>
      <c r="AA13" s="122"/>
      <c r="AB13" s="122">
        <v>-21600</v>
      </c>
    </row>
    <row r="14" spans="2:29" x14ac:dyDescent="0.25">
      <c r="B14" s="34">
        <v>45607</v>
      </c>
      <c r="C14" s="1">
        <v>2951</v>
      </c>
      <c r="D14" s="2"/>
      <c r="E14" s="35">
        <v>14.4</v>
      </c>
      <c r="F14" s="36">
        <f t="shared" si="0"/>
        <v>42494.400000000001</v>
      </c>
      <c r="G14" s="41">
        <v>45653</v>
      </c>
      <c r="H14" s="42" t="s">
        <v>45</v>
      </c>
      <c r="I14" s="5"/>
      <c r="J14" s="43">
        <v>820000</v>
      </c>
      <c r="P14" s="123">
        <v>45619</v>
      </c>
      <c r="Q14" s="124" t="s">
        <v>57</v>
      </c>
      <c r="R14" s="123">
        <v>45664</v>
      </c>
      <c r="S14" s="124" t="s">
        <v>50</v>
      </c>
      <c r="T14" s="125">
        <v>640</v>
      </c>
      <c r="U14" s="124" t="s">
        <v>51</v>
      </c>
      <c r="V14" s="124" t="s">
        <v>75</v>
      </c>
      <c r="W14" s="126">
        <v>500</v>
      </c>
      <c r="X14" s="126"/>
      <c r="Y14" s="127">
        <v>14</v>
      </c>
      <c r="Z14" s="128">
        <v>7000</v>
      </c>
      <c r="AA14" s="129"/>
      <c r="AB14" s="128">
        <v>7000</v>
      </c>
    </row>
    <row r="15" spans="2:29" x14ac:dyDescent="0.25">
      <c r="B15" s="34">
        <v>45608</v>
      </c>
      <c r="C15" s="1">
        <v>3087</v>
      </c>
      <c r="D15" s="2"/>
      <c r="E15" s="35">
        <v>14.4</v>
      </c>
      <c r="F15" s="36">
        <f t="shared" si="0"/>
        <v>44452.800000000003</v>
      </c>
      <c r="G15" s="41">
        <v>45653</v>
      </c>
      <c r="H15" s="42" t="s">
        <v>63</v>
      </c>
      <c r="I15" s="5"/>
      <c r="J15" s="43">
        <v>-350000</v>
      </c>
      <c r="P15" s="123">
        <v>45619</v>
      </c>
      <c r="Q15" s="124" t="s">
        <v>57</v>
      </c>
      <c r="R15" s="123">
        <v>45664</v>
      </c>
      <c r="S15" s="124" t="s">
        <v>50</v>
      </c>
      <c r="T15" s="125">
        <v>640</v>
      </c>
      <c r="U15" s="124" t="s">
        <v>51</v>
      </c>
      <c r="V15" s="124" t="s">
        <v>56</v>
      </c>
      <c r="W15" s="130">
        <v>85</v>
      </c>
      <c r="X15" s="130"/>
      <c r="Y15" s="127">
        <v>585</v>
      </c>
      <c r="Z15" s="128">
        <v>49725</v>
      </c>
      <c r="AA15" s="129"/>
      <c r="AB15" s="128">
        <v>49725</v>
      </c>
    </row>
    <row r="16" spans="2:29" x14ac:dyDescent="0.25">
      <c r="B16" s="34">
        <v>45609</v>
      </c>
      <c r="C16" s="1">
        <v>2913</v>
      </c>
      <c r="D16" s="2"/>
      <c r="E16" s="35">
        <v>14.4</v>
      </c>
      <c r="F16" s="36">
        <f t="shared" si="0"/>
        <v>41947.200000000004</v>
      </c>
      <c r="G16" s="41"/>
      <c r="H16" s="42"/>
      <c r="I16" s="5"/>
      <c r="J16" s="43"/>
      <c r="P16" s="123">
        <v>45619</v>
      </c>
      <c r="Q16" s="124" t="s">
        <v>57</v>
      </c>
      <c r="R16" s="123">
        <v>45664</v>
      </c>
      <c r="S16" s="124" t="s">
        <v>50</v>
      </c>
      <c r="T16" s="125">
        <v>640</v>
      </c>
      <c r="U16" s="124" t="s">
        <v>51</v>
      </c>
      <c r="V16" s="124" t="s">
        <v>58</v>
      </c>
      <c r="W16" s="130">
        <v>25</v>
      </c>
      <c r="X16" s="130"/>
      <c r="Y16" s="127">
        <v>435</v>
      </c>
      <c r="Z16" s="128">
        <v>10875</v>
      </c>
      <c r="AA16" s="129"/>
      <c r="AB16" s="128">
        <v>10875</v>
      </c>
    </row>
    <row r="17" spans="2:28" x14ac:dyDescent="0.25">
      <c r="B17" s="34">
        <v>45610</v>
      </c>
      <c r="C17" s="1">
        <v>3184</v>
      </c>
      <c r="D17" s="2"/>
      <c r="E17" s="35">
        <v>14.4</v>
      </c>
      <c r="F17" s="36">
        <f t="shared" si="0"/>
        <v>45849.599999999999</v>
      </c>
      <c r="G17" s="41"/>
      <c r="H17" s="42"/>
      <c r="I17" s="5"/>
      <c r="J17" s="43"/>
      <c r="P17" s="123">
        <v>45619</v>
      </c>
      <c r="Q17" s="124" t="s">
        <v>57</v>
      </c>
      <c r="R17" s="123">
        <v>45664</v>
      </c>
      <c r="S17" s="124" t="s">
        <v>50</v>
      </c>
      <c r="T17" s="125">
        <v>640</v>
      </c>
      <c r="U17" s="124" t="s">
        <v>51</v>
      </c>
      <c r="V17" s="124" t="s">
        <v>68</v>
      </c>
      <c r="W17" s="130">
        <v>5</v>
      </c>
      <c r="X17" s="130"/>
      <c r="Y17" s="127">
        <v>470</v>
      </c>
      <c r="Z17" s="128">
        <v>2350</v>
      </c>
      <c r="AA17" s="129"/>
      <c r="AB17" s="128">
        <v>2350</v>
      </c>
    </row>
    <row r="18" spans="2:28" x14ac:dyDescent="0.25">
      <c r="B18" s="34">
        <v>45611</v>
      </c>
      <c r="C18" s="1">
        <v>3107</v>
      </c>
      <c r="D18" s="2"/>
      <c r="E18" s="35">
        <v>14.4</v>
      </c>
      <c r="F18" s="36">
        <f t="shared" si="0"/>
        <v>44740.800000000003</v>
      </c>
      <c r="G18" s="41"/>
      <c r="H18" s="42"/>
      <c r="I18" s="5"/>
      <c r="J18" s="43"/>
      <c r="P18" s="123">
        <v>45622</v>
      </c>
      <c r="Q18" s="124" t="s">
        <v>57</v>
      </c>
      <c r="R18" s="123">
        <v>45667</v>
      </c>
      <c r="S18" s="124" t="s">
        <v>50</v>
      </c>
      <c r="T18" s="125">
        <v>645</v>
      </c>
      <c r="U18" s="124" t="s">
        <v>51</v>
      </c>
      <c r="V18" s="124" t="s">
        <v>52</v>
      </c>
      <c r="W18" s="130">
        <v>15</v>
      </c>
      <c r="X18" s="130"/>
      <c r="Y18" s="127">
        <v>605</v>
      </c>
      <c r="Z18" s="128">
        <v>9075</v>
      </c>
      <c r="AA18" s="129"/>
      <c r="AB18" s="128">
        <v>9075</v>
      </c>
    </row>
    <row r="19" spans="2:28" x14ac:dyDescent="0.25">
      <c r="B19" s="34">
        <v>45612</v>
      </c>
      <c r="C19" s="1">
        <v>2893</v>
      </c>
      <c r="D19" s="2"/>
      <c r="E19" s="35">
        <v>14.4</v>
      </c>
      <c r="F19" s="36">
        <f t="shared" si="0"/>
        <v>41659.200000000004</v>
      </c>
      <c r="G19" s="41"/>
      <c r="H19" s="42"/>
      <c r="I19" s="5"/>
      <c r="J19" s="43"/>
      <c r="P19" s="123">
        <v>45622</v>
      </c>
      <c r="Q19" s="124" t="s">
        <v>57</v>
      </c>
      <c r="R19" s="123">
        <v>45667</v>
      </c>
      <c r="S19" s="124" t="s">
        <v>50</v>
      </c>
      <c r="T19" s="125">
        <v>645</v>
      </c>
      <c r="U19" s="124" t="s">
        <v>51</v>
      </c>
      <c r="V19" s="124" t="s">
        <v>54</v>
      </c>
      <c r="W19" s="130">
        <v>30</v>
      </c>
      <c r="X19" s="130"/>
      <c r="Y19" s="127">
        <v>535</v>
      </c>
      <c r="Z19" s="128">
        <v>16050</v>
      </c>
      <c r="AA19" s="129"/>
      <c r="AB19" s="128">
        <v>16050</v>
      </c>
    </row>
    <row r="20" spans="2:28" x14ac:dyDescent="0.25">
      <c r="B20" s="34">
        <v>45613</v>
      </c>
      <c r="C20" s="1">
        <v>3126</v>
      </c>
      <c r="D20" s="2"/>
      <c r="E20" s="35">
        <v>14.4</v>
      </c>
      <c r="F20" s="36">
        <f t="shared" si="0"/>
        <v>45014.400000000001</v>
      </c>
      <c r="G20" s="41"/>
      <c r="H20" s="42"/>
      <c r="I20" s="5"/>
      <c r="J20" s="43"/>
      <c r="P20" s="123">
        <v>45622</v>
      </c>
      <c r="Q20" s="124" t="s">
        <v>57</v>
      </c>
      <c r="R20" s="123">
        <v>45667</v>
      </c>
      <c r="S20" s="124" t="s">
        <v>50</v>
      </c>
      <c r="T20" s="125">
        <v>645</v>
      </c>
      <c r="U20" s="124" t="s">
        <v>51</v>
      </c>
      <c r="V20" s="124" t="s">
        <v>55</v>
      </c>
      <c r="W20" s="130">
        <v>5</v>
      </c>
      <c r="X20" s="130"/>
      <c r="Y20" s="127">
        <v>525</v>
      </c>
      <c r="Z20" s="128">
        <v>2625</v>
      </c>
      <c r="AA20" s="129"/>
      <c r="AB20" s="128">
        <v>2625</v>
      </c>
    </row>
    <row r="21" spans="2:28" x14ac:dyDescent="0.25">
      <c r="B21" s="34">
        <v>45614</v>
      </c>
      <c r="C21" s="1">
        <v>3184</v>
      </c>
      <c r="D21" s="2"/>
      <c r="E21" s="35">
        <v>14.4</v>
      </c>
      <c r="F21" s="36">
        <f t="shared" si="0"/>
        <v>45849.599999999999</v>
      </c>
      <c r="G21" s="41"/>
      <c r="H21" s="42"/>
      <c r="I21" s="5"/>
      <c r="J21" s="43"/>
      <c r="P21" s="123">
        <v>45622</v>
      </c>
      <c r="Q21" s="124" t="s">
        <v>57</v>
      </c>
      <c r="R21" s="123">
        <v>45667</v>
      </c>
      <c r="S21" s="124" t="s">
        <v>50</v>
      </c>
      <c r="T21" s="125">
        <v>645</v>
      </c>
      <c r="U21" s="124" t="s">
        <v>51</v>
      </c>
      <c r="V21" s="124" t="s">
        <v>56</v>
      </c>
      <c r="W21" s="130">
        <v>65</v>
      </c>
      <c r="X21" s="130"/>
      <c r="Y21" s="127">
        <v>585</v>
      </c>
      <c r="Z21" s="128">
        <v>38025</v>
      </c>
      <c r="AA21" s="129"/>
      <c r="AB21" s="128">
        <v>38025</v>
      </c>
    </row>
    <row r="22" spans="2:28" x14ac:dyDescent="0.25">
      <c r="B22" s="34">
        <v>45615</v>
      </c>
      <c r="C22" s="1">
        <v>3049</v>
      </c>
      <c r="D22" s="2"/>
      <c r="E22" s="35">
        <v>14.4</v>
      </c>
      <c r="F22" s="36">
        <f t="shared" si="0"/>
        <v>43905.599999999999</v>
      </c>
      <c r="G22" s="41"/>
      <c r="H22" s="42"/>
      <c r="I22" s="5"/>
      <c r="J22" s="43"/>
      <c r="P22" s="123">
        <v>45622</v>
      </c>
      <c r="Q22" s="124" t="s">
        <v>57</v>
      </c>
      <c r="R22" s="123">
        <v>45667</v>
      </c>
      <c r="S22" s="124" t="s">
        <v>50</v>
      </c>
      <c r="T22" s="125">
        <v>645</v>
      </c>
      <c r="U22" s="124" t="s">
        <v>51</v>
      </c>
      <c r="V22" s="124" t="s">
        <v>58</v>
      </c>
      <c r="W22" s="130">
        <v>20</v>
      </c>
      <c r="X22" s="130"/>
      <c r="Y22" s="127">
        <v>435</v>
      </c>
      <c r="Z22" s="128">
        <v>8700</v>
      </c>
      <c r="AA22" s="129"/>
      <c r="AB22" s="128">
        <v>8700</v>
      </c>
    </row>
    <row r="23" spans="2:28" x14ac:dyDescent="0.25">
      <c r="B23" s="34">
        <v>45616</v>
      </c>
      <c r="C23" s="1">
        <v>3107</v>
      </c>
      <c r="D23" s="2"/>
      <c r="E23" s="35">
        <v>14.4</v>
      </c>
      <c r="F23" s="36">
        <f t="shared" si="0"/>
        <v>44740.800000000003</v>
      </c>
      <c r="G23" s="41"/>
      <c r="H23" s="42"/>
      <c r="I23" s="5"/>
      <c r="J23" s="43"/>
      <c r="P23" s="123">
        <v>45622</v>
      </c>
      <c r="Q23" s="124" t="s">
        <v>57</v>
      </c>
      <c r="R23" s="123">
        <v>45667</v>
      </c>
      <c r="S23" s="124" t="s">
        <v>50</v>
      </c>
      <c r="T23" s="125">
        <v>645</v>
      </c>
      <c r="U23" s="124" t="s">
        <v>51</v>
      </c>
      <c r="V23" s="124" t="s">
        <v>68</v>
      </c>
      <c r="W23" s="130">
        <v>35</v>
      </c>
      <c r="X23" s="130"/>
      <c r="Y23" s="127">
        <v>470</v>
      </c>
      <c r="Z23" s="128">
        <v>16450</v>
      </c>
      <c r="AA23" s="129"/>
      <c r="AB23" s="128">
        <v>16450</v>
      </c>
    </row>
    <row r="24" spans="2:28" x14ac:dyDescent="0.25">
      <c r="B24" s="34">
        <v>45617</v>
      </c>
      <c r="C24" s="1">
        <v>2660</v>
      </c>
      <c r="D24" s="2"/>
      <c r="E24" s="35">
        <v>14.4</v>
      </c>
      <c r="F24" s="36">
        <f t="shared" si="0"/>
        <v>38304</v>
      </c>
      <c r="G24" s="44"/>
      <c r="H24" s="42"/>
      <c r="I24" s="5"/>
      <c r="J24" s="43"/>
      <c r="P24" s="131">
        <v>45626</v>
      </c>
      <c r="Q24" s="132" t="s">
        <v>57</v>
      </c>
      <c r="R24" s="131">
        <v>45671</v>
      </c>
      <c r="S24" s="132" t="s">
        <v>76</v>
      </c>
      <c r="T24" s="133">
        <v>61</v>
      </c>
      <c r="U24" s="132" t="s">
        <v>51</v>
      </c>
      <c r="V24" s="132" t="s">
        <v>68</v>
      </c>
      <c r="W24" s="134">
        <v>10</v>
      </c>
      <c r="X24" s="134"/>
      <c r="Y24" s="135">
        <v>470</v>
      </c>
      <c r="Z24" s="136">
        <v>4700</v>
      </c>
      <c r="AA24" s="137"/>
      <c r="AB24" s="136">
        <v>4700</v>
      </c>
    </row>
    <row r="25" spans="2:28" x14ac:dyDescent="0.25">
      <c r="B25" s="34">
        <v>45618</v>
      </c>
      <c r="C25" s="1">
        <v>3476</v>
      </c>
      <c r="D25" s="2"/>
      <c r="E25" s="35">
        <v>14.4</v>
      </c>
      <c r="F25" s="36">
        <f t="shared" si="0"/>
        <v>50054.400000000001</v>
      </c>
      <c r="G25" s="44"/>
      <c r="H25" s="42"/>
      <c r="I25" s="5"/>
      <c r="J25" s="43"/>
      <c r="P25" s="178">
        <v>45636</v>
      </c>
      <c r="Q25" s="179" t="s">
        <v>57</v>
      </c>
      <c r="R25" s="178">
        <v>45681</v>
      </c>
      <c r="S25" s="179" t="s">
        <v>50</v>
      </c>
      <c r="T25" s="180">
        <v>668</v>
      </c>
      <c r="U25" s="179" t="s">
        <v>51</v>
      </c>
      <c r="V25" s="179" t="s">
        <v>56</v>
      </c>
      <c r="W25" s="181">
        <v>140</v>
      </c>
      <c r="X25" s="179" t="s">
        <v>53</v>
      </c>
      <c r="Y25" s="182">
        <v>585</v>
      </c>
      <c r="Z25" s="183">
        <v>81900</v>
      </c>
      <c r="AA25" s="184"/>
      <c r="AB25" s="183">
        <v>81900</v>
      </c>
    </row>
    <row r="26" spans="2:28" x14ac:dyDescent="0.25">
      <c r="B26" s="34">
        <v>45619</v>
      </c>
      <c r="C26" s="1">
        <v>2932</v>
      </c>
      <c r="D26" s="2"/>
      <c r="E26" s="35">
        <v>14.4</v>
      </c>
      <c r="F26" s="36">
        <f t="shared" si="0"/>
        <v>42220.800000000003</v>
      </c>
      <c r="G26" s="44"/>
      <c r="H26" s="42"/>
      <c r="I26" s="5"/>
      <c r="J26" s="43"/>
      <c r="P26" s="178">
        <v>45636</v>
      </c>
      <c r="Q26" s="179" t="s">
        <v>57</v>
      </c>
      <c r="R26" s="178">
        <v>45681</v>
      </c>
      <c r="S26" s="179" t="s">
        <v>50</v>
      </c>
      <c r="T26" s="180">
        <v>668</v>
      </c>
      <c r="U26" s="179" t="s">
        <v>51</v>
      </c>
      <c r="V26" s="179" t="s">
        <v>58</v>
      </c>
      <c r="W26" s="181">
        <v>10</v>
      </c>
      <c r="X26" s="179" t="s">
        <v>53</v>
      </c>
      <c r="Y26" s="182">
        <v>435</v>
      </c>
      <c r="Z26" s="183">
        <v>4350</v>
      </c>
      <c r="AA26" s="184"/>
      <c r="AB26" s="183">
        <v>4350</v>
      </c>
    </row>
    <row r="27" spans="2:28" x14ac:dyDescent="0.25">
      <c r="B27" s="34">
        <v>45620</v>
      </c>
      <c r="C27" s="1">
        <v>3146</v>
      </c>
      <c r="D27" s="2"/>
      <c r="E27" s="35">
        <v>14.4</v>
      </c>
      <c r="F27" s="36">
        <f t="shared" si="0"/>
        <v>45302.400000000001</v>
      </c>
      <c r="G27" s="44"/>
      <c r="H27" s="42"/>
      <c r="I27" s="5"/>
      <c r="J27" s="43"/>
      <c r="M27" s="5"/>
      <c r="N27" s="6"/>
      <c r="P27" s="178">
        <v>45638</v>
      </c>
      <c r="Q27" s="179" t="s">
        <v>69</v>
      </c>
      <c r="R27" s="178">
        <v>45668</v>
      </c>
      <c r="S27" s="179" t="s">
        <v>50</v>
      </c>
      <c r="T27" s="180">
        <v>672</v>
      </c>
      <c r="U27" s="179" t="s">
        <v>51</v>
      </c>
      <c r="V27" s="179" t="s">
        <v>54</v>
      </c>
      <c r="W27" s="181">
        <v>35</v>
      </c>
      <c r="X27" s="179" t="s">
        <v>53</v>
      </c>
      <c r="Y27" s="182">
        <v>535</v>
      </c>
      <c r="Z27" s="183">
        <v>18725</v>
      </c>
      <c r="AA27" s="184"/>
      <c r="AB27" s="183">
        <v>18725</v>
      </c>
    </row>
    <row r="28" spans="2:28" x14ac:dyDescent="0.25">
      <c r="B28" s="34">
        <v>45621</v>
      </c>
      <c r="C28" s="1">
        <v>2971</v>
      </c>
      <c r="D28" s="2"/>
      <c r="E28" s="35">
        <v>14.4</v>
      </c>
      <c r="F28" s="36">
        <f t="shared" si="0"/>
        <v>42782.400000000001</v>
      </c>
      <c r="G28" s="44"/>
      <c r="H28" s="42"/>
      <c r="I28" s="5"/>
      <c r="J28" s="43"/>
      <c r="M28" s="5"/>
      <c r="N28" s="6"/>
      <c r="P28" s="67"/>
      <c r="Q28" s="68"/>
      <c r="R28" s="67"/>
      <c r="S28" s="68"/>
      <c r="T28" s="69"/>
      <c r="U28" s="68"/>
      <c r="V28" s="68" t="s">
        <v>77</v>
      </c>
      <c r="W28" s="2"/>
      <c r="X28" s="2"/>
      <c r="Y28" s="70"/>
      <c r="Z28" s="71"/>
      <c r="AA28" s="71"/>
      <c r="AB28" s="71"/>
    </row>
    <row r="29" spans="2:28" x14ac:dyDescent="0.25">
      <c r="B29" s="34">
        <v>45622</v>
      </c>
      <c r="C29" s="1">
        <v>3010</v>
      </c>
      <c r="D29" s="2"/>
      <c r="E29" s="35">
        <v>14.4</v>
      </c>
      <c r="F29" s="36">
        <f t="shared" si="0"/>
        <v>43344</v>
      </c>
      <c r="G29" s="44"/>
      <c r="H29" s="42"/>
      <c r="I29" s="5"/>
      <c r="J29" s="43"/>
      <c r="M29" s="5"/>
      <c r="N29" s="6"/>
      <c r="P29" s="67">
        <v>45615</v>
      </c>
      <c r="Q29" s="68" t="s">
        <v>78</v>
      </c>
      <c r="R29" s="67">
        <v>45690</v>
      </c>
      <c r="S29" s="68" t="s">
        <v>50</v>
      </c>
      <c r="T29" s="69">
        <v>610</v>
      </c>
      <c r="U29" s="68" t="s">
        <v>51</v>
      </c>
      <c r="V29" s="68" t="s">
        <v>79</v>
      </c>
      <c r="W29" s="2">
        <v>492</v>
      </c>
      <c r="X29" s="2"/>
      <c r="Y29" s="70">
        <v>601.21951000000001</v>
      </c>
      <c r="Z29" s="71">
        <v>295800</v>
      </c>
      <c r="AA29" s="71"/>
      <c r="AB29" s="71">
        <v>295800</v>
      </c>
    </row>
    <row r="30" spans="2:28" x14ac:dyDescent="0.25">
      <c r="B30" s="34">
        <v>45623</v>
      </c>
      <c r="C30" s="1">
        <v>3049</v>
      </c>
      <c r="D30" s="2"/>
      <c r="E30" s="35">
        <v>14.4</v>
      </c>
      <c r="F30" s="36">
        <f t="shared" si="0"/>
        <v>43905.599999999999</v>
      </c>
      <c r="G30" s="44"/>
      <c r="H30" s="42"/>
      <c r="I30" s="5"/>
      <c r="J30" s="43"/>
      <c r="M30" s="5"/>
      <c r="N30" s="6"/>
      <c r="P30" s="67">
        <v>45615</v>
      </c>
      <c r="Q30" s="68" t="s">
        <v>78</v>
      </c>
      <c r="R30" s="67">
        <v>45690</v>
      </c>
      <c r="S30" s="68" t="s">
        <v>50</v>
      </c>
      <c r="T30" s="69">
        <v>610</v>
      </c>
      <c r="U30" s="68" t="s">
        <v>51</v>
      </c>
      <c r="V30" s="68" t="s">
        <v>80</v>
      </c>
      <c r="W30" s="2">
        <v>20</v>
      </c>
      <c r="X30" s="2"/>
      <c r="Y30" s="70">
        <v>620</v>
      </c>
      <c r="Z30" s="71">
        <v>12400</v>
      </c>
      <c r="AA30" s="71"/>
      <c r="AB30" s="71">
        <v>12400</v>
      </c>
    </row>
    <row r="31" spans="2:28" x14ac:dyDescent="0.25">
      <c r="B31" s="34">
        <v>45624</v>
      </c>
      <c r="C31" s="1">
        <v>3029</v>
      </c>
      <c r="D31" s="2"/>
      <c r="E31" s="35">
        <v>14.4</v>
      </c>
      <c r="F31" s="36">
        <f t="shared" si="0"/>
        <v>43617.599999999999</v>
      </c>
      <c r="G31" s="44"/>
      <c r="H31" s="42"/>
      <c r="I31" s="5"/>
      <c r="J31" s="43"/>
      <c r="M31" s="5"/>
      <c r="N31" s="6"/>
      <c r="P31" s="67">
        <v>45615</v>
      </c>
      <c r="Q31" s="68" t="s">
        <v>78</v>
      </c>
      <c r="R31" s="67">
        <v>45690</v>
      </c>
      <c r="S31" s="68" t="s">
        <v>50</v>
      </c>
      <c r="T31" s="69">
        <v>610</v>
      </c>
      <c r="U31" s="68" t="s">
        <v>51</v>
      </c>
      <c r="V31" s="68" t="s">
        <v>81</v>
      </c>
      <c r="W31" s="2">
        <v>20</v>
      </c>
      <c r="X31" s="2"/>
      <c r="Y31" s="70">
        <v>610</v>
      </c>
      <c r="Z31" s="71">
        <v>12200</v>
      </c>
      <c r="AA31" s="71"/>
      <c r="AB31" s="71">
        <v>12200</v>
      </c>
    </row>
    <row r="32" spans="2:28" x14ac:dyDescent="0.25">
      <c r="B32" s="34">
        <v>45625</v>
      </c>
      <c r="C32" s="1">
        <v>3068</v>
      </c>
      <c r="D32" s="2"/>
      <c r="E32" s="35">
        <v>14.4</v>
      </c>
      <c r="F32" s="36">
        <f t="shared" si="0"/>
        <v>44179.200000000004</v>
      </c>
      <c r="G32" s="44"/>
      <c r="H32" s="42"/>
      <c r="I32" s="5"/>
      <c r="J32" s="43"/>
      <c r="M32" s="5"/>
      <c r="N32" s="6"/>
      <c r="P32" s="131"/>
      <c r="Q32" s="132"/>
      <c r="R32" s="131"/>
      <c r="S32" s="132"/>
      <c r="T32" s="133"/>
      <c r="U32" s="132"/>
      <c r="V32" s="132" t="s">
        <v>82</v>
      </c>
      <c r="W32" s="134"/>
      <c r="X32" s="134"/>
      <c r="Y32" s="135"/>
      <c r="Z32" s="136"/>
      <c r="AA32" s="137"/>
      <c r="AB32" s="136"/>
    </row>
    <row r="33" spans="2:28" x14ac:dyDescent="0.25">
      <c r="B33" s="34">
        <v>45626</v>
      </c>
      <c r="C33" s="1">
        <v>3087</v>
      </c>
      <c r="D33" s="2"/>
      <c r="E33" s="35">
        <v>14.4</v>
      </c>
      <c r="F33" s="36">
        <f t="shared" si="0"/>
        <v>44452.800000000003</v>
      </c>
      <c r="G33" s="44"/>
      <c r="H33" s="42"/>
      <c r="I33" s="5"/>
      <c r="J33" s="43"/>
      <c r="M33" s="5"/>
      <c r="N33" s="6"/>
      <c r="P33" s="164">
        <v>45650</v>
      </c>
      <c r="Q33" s="165" t="s">
        <v>78</v>
      </c>
      <c r="R33" s="164">
        <v>45725</v>
      </c>
      <c r="S33" s="165" t="s">
        <v>50</v>
      </c>
      <c r="T33" s="166">
        <v>725</v>
      </c>
      <c r="U33" s="165" t="s">
        <v>51</v>
      </c>
      <c r="V33" s="165" t="s">
        <v>79</v>
      </c>
      <c r="W33" s="167">
        <v>520</v>
      </c>
      <c r="X33" s="165" t="s">
        <v>53</v>
      </c>
      <c r="Y33" s="168">
        <v>610</v>
      </c>
      <c r="Z33" s="169">
        <v>317200</v>
      </c>
      <c r="AA33" s="170"/>
      <c r="AB33" s="169">
        <v>317200</v>
      </c>
    </row>
    <row r="34" spans="2:28" ht="15.75" thickBot="1" x14ac:dyDescent="0.3">
      <c r="B34" s="45"/>
      <c r="C34" s="8"/>
      <c r="D34" s="46"/>
      <c r="E34" s="47">
        <v>14.4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  <c r="P34" s="164">
        <v>45650</v>
      </c>
      <c r="Q34" s="165" t="s">
        <v>78</v>
      </c>
      <c r="R34" s="164">
        <v>45725</v>
      </c>
      <c r="S34" s="165" t="s">
        <v>50</v>
      </c>
      <c r="T34" s="166">
        <v>725</v>
      </c>
      <c r="U34" s="165" t="s">
        <v>51</v>
      </c>
      <c r="V34" s="165" t="s">
        <v>81</v>
      </c>
      <c r="W34" s="167">
        <v>10</v>
      </c>
      <c r="X34" s="165" t="s">
        <v>53</v>
      </c>
      <c r="Y34" s="168">
        <v>620</v>
      </c>
      <c r="Z34" s="169">
        <v>6200</v>
      </c>
      <c r="AA34" s="170"/>
      <c r="AB34" s="169">
        <v>6200</v>
      </c>
    </row>
    <row r="35" spans="2:28" x14ac:dyDescent="0.25">
      <c r="B35" s="53" t="s">
        <v>34</v>
      </c>
      <c r="C35" s="54">
        <f>SUM(C4:C34)</f>
        <v>91009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1342817.7120000001</v>
      </c>
      <c r="P35" s="164">
        <v>45650</v>
      </c>
      <c r="Q35" s="165" t="s">
        <v>78</v>
      </c>
      <c r="R35" s="164">
        <v>45725</v>
      </c>
      <c r="S35" s="165" t="s">
        <v>50</v>
      </c>
      <c r="T35" s="166">
        <v>725</v>
      </c>
      <c r="U35" s="165" t="s">
        <v>51</v>
      </c>
      <c r="V35" s="165" t="s">
        <v>81</v>
      </c>
      <c r="W35" s="167">
        <v>10</v>
      </c>
      <c r="X35" s="165" t="s">
        <v>53</v>
      </c>
      <c r="Y35" s="168">
        <v>630</v>
      </c>
      <c r="Z35" s="169">
        <v>6300</v>
      </c>
      <c r="AA35" s="170"/>
      <c r="AB35" s="169">
        <v>6300</v>
      </c>
    </row>
    <row r="36" spans="2:28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1310529.6000000003</v>
      </c>
      <c r="L36" s="3">
        <f>J36-J4-J5-J6</f>
        <v>1167776.8880000003</v>
      </c>
      <c r="M36" s="3"/>
      <c r="N36" s="3">
        <f>L36-M36</f>
        <v>1167776.8880000003</v>
      </c>
    </row>
    <row r="37" spans="2:28" x14ac:dyDescent="0.25">
      <c r="B37" s="60" t="s">
        <v>38</v>
      </c>
      <c r="C37" s="61">
        <f>C35</f>
        <v>91009</v>
      </c>
      <c r="D37" s="2">
        <f>D35/1.03</f>
        <v>0</v>
      </c>
      <c r="E37" s="35"/>
      <c r="F37" s="36">
        <f>SUM(F4:F36)</f>
        <v>1310529.6000000003</v>
      </c>
      <c r="G37" s="42"/>
      <c r="H37" s="39" t="s">
        <v>41</v>
      </c>
      <c r="I37" s="39"/>
      <c r="J37" s="40"/>
    </row>
    <row r="38" spans="2:28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10193.01</v>
      </c>
    </row>
    <row r="39" spans="2:28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-22095.101999999722</v>
      </c>
      <c r="M39" s="5"/>
      <c r="N39" s="6">
        <f>J39+N34</f>
        <v>-22095.101999999722</v>
      </c>
    </row>
    <row r="40" spans="2:28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M40" s="5" t="s">
        <v>6</v>
      </c>
      <c r="N40" s="6"/>
    </row>
    <row r="41" spans="2:28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M41" s="5" t="s">
        <v>7</v>
      </c>
      <c r="N41" s="6">
        <f>N40+N39</f>
        <v>-22095.101999999722</v>
      </c>
    </row>
    <row r="42" spans="2:28" x14ac:dyDescent="0.25">
      <c r="J42" s="3"/>
    </row>
    <row r="43" spans="2:28" x14ac:dyDescent="0.25">
      <c r="J43" s="3"/>
    </row>
    <row r="46" spans="2:28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8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8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745-FEFC-47A9-BC84-D46617065B3A}">
  <dimension ref="B1:AC58"/>
  <sheetViews>
    <sheetView topLeftCell="A19" zoomScale="85" zoomScaleNormal="85" workbookViewId="0">
      <selection activeCell="P34" sqref="P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655375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45615</v>
      </c>
      <c r="Q3" s="9" t="s">
        <v>57</v>
      </c>
      <c r="R3" s="72">
        <v>45660</v>
      </c>
      <c r="S3" s="9" t="s">
        <v>50</v>
      </c>
      <c r="T3" s="73">
        <v>611</v>
      </c>
      <c r="U3" s="9" t="s">
        <v>51</v>
      </c>
      <c r="V3" s="9" t="s">
        <v>68</v>
      </c>
      <c r="W3" s="159" t="s">
        <v>83</v>
      </c>
      <c r="X3" s="159"/>
      <c r="Y3" s="160"/>
      <c r="Z3" s="161"/>
      <c r="AA3" s="161"/>
      <c r="AB3" s="161"/>
    </row>
    <row r="4" spans="2:29" x14ac:dyDescent="0.25">
      <c r="B4" s="34">
        <v>45627</v>
      </c>
      <c r="C4" s="1">
        <v>3029</v>
      </c>
      <c r="D4" s="2"/>
      <c r="E4" s="35">
        <v>14.4</v>
      </c>
      <c r="F4" s="36">
        <f>E4*C4</f>
        <v>43617.599999999999</v>
      </c>
      <c r="G4" s="37"/>
      <c r="H4" s="38" t="s">
        <v>4</v>
      </c>
      <c r="I4" s="39"/>
      <c r="J4" s="40">
        <f>'KASIM 2024'!J39*-1</f>
        <v>22095.101999999722</v>
      </c>
      <c r="P4" s="72">
        <v>45615</v>
      </c>
      <c r="Q4" s="9" t="s">
        <v>57</v>
      </c>
      <c r="R4" s="72">
        <v>45660</v>
      </c>
      <c r="S4" s="9" t="s">
        <v>50</v>
      </c>
      <c r="T4" s="73">
        <v>611</v>
      </c>
      <c r="U4" s="9" t="s">
        <v>51</v>
      </c>
      <c r="V4" s="9" t="s">
        <v>56</v>
      </c>
      <c r="W4" s="74">
        <v>120</v>
      </c>
      <c r="X4" s="74"/>
      <c r="Y4" s="75">
        <v>585</v>
      </c>
      <c r="Z4" s="76">
        <v>70200</v>
      </c>
      <c r="AA4" s="76"/>
      <c r="AB4" s="76">
        <v>70200</v>
      </c>
      <c r="AC4" t="s">
        <v>92</v>
      </c>
    </row>
    <row r="5" spans="2:29" x14ac:dyDescent="0.25">
      <c r="B5" s="34">
        <v>45628</v>
      </c>
      <c r="C5" s="1">
        <v>3068</v>
      </c>
      <c r="D5" s="2"/>
      <c r="E5" s="35">
        <v>14.4</v>
      </c>
      <c r="F5" s="36">
        <f t="shared" ref="F5:F34" si="0">E5*C5</f>
        <v>44179.200000000004</v>
      </c>
      <c r="G5" s="9" t="s">
        <v>5</v>
      </c>
      <c r="H5" s="38"/>
      <c r="I5" s="39"/>
      <c r="J5" s="40">
        <v>15206.89</v>
      </c>
      <c r="P5" s="138">
        <v>45619</v>
      </c>
      <c r="Q5" s="139" t="s">
        <v>57</v>
      </c>
      <c r="R5" s="138">
        <v>45664</v>
      </c>
      <c r="S5" s="139" t="s">
        <v>50</v>
      </c>
      <c r="T5" s="140">
        <v>640</v>
      </c>
      <c r="U5" s="139" t="s">
        <v>51</v>
      </c>
      <c r="V5" s="139" t="s">
        <v>75</v>
      </c>
      <c r="W5" s="141">
        <v>500</v>
      </c>
      <c r="X5" s="141"/>
      <c r="Y5" s="142">
        <v>14</v>
      </c>
      <c r="Z5" s="143">
        <v>7000</v>
      </c>
      <c r="AA5" s="144"/>
      <c r="AB5" s="143">
        <v>7000</v>
      </c>
      <c r="AC5" t="s">
        <v>93</v>
      </c>
    </row>
    <row r="6" spans="2:29" x14ac:dyDescent="0.25">
      <c r="B6" s="34">
        <v>45629</v>
      </c>
      <c r="C6" s="1">
        <v>2971</v>
      </c>
      <c r="D6" s="2"/>
      <c r="E6" s="35">
        <v>14.4</v>
      </c>
      <c r="F6" s="36">
        <f t="shared" si="0"/>
        <v>42782.400000000001</v>
      </c>
      <c r="G6" s="37" t="s">
        <v>42</v>
      </c>
      <c r="H6" s="38"/>
      <c r="I6" s="39"/>
      <c r="J6" s="40">
        <v>340750</v>
      </c>
      <c r="P6" s="138">
        <v>45619</v>
      </c>
      <c r="Q6" s="139" t="s">
        <v>57</v>
      </c>
      <c r="R6" s="138">
        <v>45664</v>
      </c>
      <c r="S6" s="139" t="s">
        <v>50</v>
      </c>
      <c r="T6" s="140">
        <v>640</v>
      </c>
      <c r="U6" s="139" t="s">
        <v>51</v>
      </c>
      <c r="V6" s="139" t="s">
        <v>56</v>
      </c>
      <c r="W6" s="145">
        <v>85</v>
      </c>
      <c r="X6" s="145"/>
      <c r="Y6" s="142">
        <v>585</v>
      </c>
      <c r="Z6" s="143">
        <v>49725</v>
      </c>
      <c r="AA6" s="144"/>
      <c r="AB6" s="143">
        <v>49725</v>
      </c>
      <c r="AC6" t="s">
        <v>93</v>
      </c>
    </row>
    <row r="7" spans="2:29" x14ac:dyDescent="0.25">
      <c r="B7" s="34">
        <v>45630</v>
      </c>
      <c r="C7" s="1">
        <v>3087</v>
      </c>
      <c r="D7" s="2"/>
      <c r="E7" s="35">
        <v>14.4</v>
      </c>
      <c r="F7" s="36">
        <f t="shared" si="0"/>
        <v>44452.800000000003</v>
      </c>
      <c r="G7" s="37" t="s">
        <v>43</v>
      </c>
      <c r="H7" s="38"/>
      <c r="I7" s="39"/>
      <c r="J7" s="40"/>
      <c r="P7" s="138">
        <v>45619</v>
      </c>
      <c r="Q7" s="139" t="s">
        <v>57</v>
      </c>
      <c r="R7" s="138">
        <v>45664</v>
      </c>
      <c r="S7" s="139" t="s">
        <v>50</v>
      </c>
      <c r="T7" s="140">
        <v>640</v>
      </c>
      <c r="U7" s="139" t="s">
        <v>51</v>
      </c>
      <c r="V7" s="139" t="s">
        <v>58</v>
      </c>
      <c r="W7" s="145">
        <v>25</v>
      </c>
      <c r="X7" s="145"/>
      <c r="Y7" s="142">
        <v>435</v>
      </c>
      <c r="Z7" s="143">
        <v>10875</v>
      </c>
      <c r="AA7" s="144"/>
      <c r="AB7" s="143">
        <v>10875</v>
      </c>
      <c r="AC7" t="s">
        <v>95</v>
      </c>
    </row>
    <row r="8" spans="2:29" x14ac:dyDescent="0.25">
      <c r="B8" s="34">
        <v>45631</v>
      </c>
      <c r="C8" s="1">
        <v>3068</v>
      </c>
      <c r="D8" s="2"/>
      <c r="E8" s="35">
        <v>14.4</v>
      </c>
      <c r="F8" s="36">
        <f t="shared" si="0"/>
        <v>44179.200000000004</v>
      </c>
      <c r="G8" s="41">
        <v>45682</v>
      </c>
      <c r="H8" s="42" t="s">
        <v>85</v>
      </c>
      <c r="I8" s="5"/>
      <c r="J8" s="43">
        <v>250000</v>
      </c>
      <c r="P8" s="138">
        <v>45619</v>
      </c>
      <c r="Q8" s="139" t="s">
        <v>57</v>
      </c>
      <c r="R8" s="138">
        <v>45664</v>
      </c>
      <c r="S8" s="139" t="s">
        <v>50</v>
      </c>
      <c r="T8" s="140">
        <v>640</v>
      </c>
      <c r="U8" s="139" t="s">
        <v>51</v>
      </c>
      <c r="V8" s="139" t="s">
        <v>68</v>
      </c>
      <c r="W8" s="145">
        <v>5</v>
      </c>
      <c r="X8" s="145"/>
      <c r="Y8" s="142">
        <v>470</v>
      </c>
      <c r="Z8" s="143">
        <v>2350</v>
      </c>
      <c r="AA8" s="144"/>
      <c r="AB8" s="143">
        <v>2350</v>
      </c>
      <c r="AC8" t="s">
        <v>93</v>
      </c>
    </row>
    <row r="9" spans="2:29" x14ac:dyDescent="0.25">
      <c r="B9" s="34">
        <v>45632</v>
      </c>
      <c r="C9" s="1">
        <v>3087</v>
      </c>
      <c r="D9" s="2"/>
      <c r="E9" s="35">
        <v>14.4</v>
      </c>
      <c r="F9" s="36">
        <f t="shared" si="0"/>
        <v>44452.800000000003</v>
      </c>
      <c r="G9" s="41">
        <v>45657</v>
      </c>
      <c r="H9" s="42" t="s">
        <v>86</v>
      </c>
      <c r="I9" s="5"/>
      <c r="J9" s="43">
        <v>7360</v>
      </c>
      <c r="P9" s="138">
        <v>45622</v>
      </c>
      <c r="Q9" s="139" t="s">
        <v>57</v>
      </c>
      <c r="R9" s="138">
        <v>45667</v>
      </c>
      <c r="S9" s="139" t="s">
        <v>50</v>
      </c>
      <c r="T9" s="140">
        <v>645</v>
      </c>
      <c r="U9" s="139" t="s">
        <v>51</v>
      </c>
      <c r="V9" s="139" t="s">
        <v>52</v>
      </c>
      <c r="W9" s="145">
        <v>15</v>
      </c>
      <c r="X9" s="145"/>
      <c r="Y9" s="142">
        <v>605</v>
      </c>
      <c r="Z9" s="143">
        <v>9075</v>
      </c>
      <c r="AA9" s="144"/>
      <c r="AB9" s="143">
        <v>9075</v>
      </c>
      <c r="AC9" t="s">
        <v>96</v>
      </c>
    </row>
    <row r="10" spans="2:29" x14ac:dyDescent="0.25">
      <c r="B10" s="34">
        <v>45633</v>
      </c>
      <c r="C10" s="1">
        <v>3107</v>
      </c>
      <c r="D10" s="2"/>
      <c r="E10" s="35">
        <v>14.4</v>
      </c>
      <c r="F10" s="36">
        <f t="shared" si="0"/>
        <v>44740.800000000003</v>
      </c>
      <c r="G10" s="41">
        <v>45672</v>
      </c>
      <c r="H10" s="42" t="s">
        <v>47</v>
      </c>
      <c r="I10" s="5"/>
      <c r="J10" s="43">
        <v>200000</v>
      </c>
      <c r="P10" s="138">
        <v>45622</v>
      </c>
      <c r="Q10" s="139" t="s">
        <v>57</v>
      </c>
      <c r="R10" s="138">
        <v>45667</v>
      </c>
      <c r="S10" s="139" t="s">
        <v>50</v>
      </c>
      <c r="T10" s="140">
        <v>645</v>
      </c>
      <c r="U10" s="139" t="s">
        <v>51</v>
      </c>
      <c r="V10" s="139" t="s">
        <v>54</v>
      </c>
      <c r="W10" s="145">
        <v>30</v>
      </c>
      <c r="X10" s="145"/>
      <c r="Y10" s="142">
        <v>535</v>
      </c>
      <c r="Z10" s="143">
        <v>16050</v>
      </c>
      <c r="AA10" s="144"/>
      <c r="AB10" s="143">
        <v>16050</v>
      </c>
      <c r="AC10" t="s">
        <v>96</v>
      </c>
    </row>
    <row r="11" spans="2:29" x14ac:dyDescent="0.25">
      <c r="B11" s="34">
        <v>45634</v>
      </c>
      <c r="C11" s="1">
        <v>2990</v>
      </c>
      <c r="D11" s="2"/>
      <c r="E11" s="35">
        <v>14.4</v>
      </c>
      <c r="F11" s="36">
        <f t="shared" si="0"/>
        <v>43056</v>
      </c>
      <c r="G11" s="41">
        <v>45681</v>
      </c>
      <c r="H11" s="42" t="s">
        <v>47</v>
      </c>
      <c r="I11" s="5"/>
      <c r="J11" s="43">
        <v>286415.21000000002</v>
      </c>
      <c r="P11" s="138">
        <v>45622</v>
      </c>
      <c r="Q11" s="139" t="s">
        <v>57</v>
      </c>
      <c r="R11" s="138">
        <v>45667</v>
      </c>
      <c r="S11" s="139" t="s">
        <v>50</v>
      </c>
      <c r="T11" s="140">
        <v>645</v>
      </c>
      <c r="U11" s="139" t="s">
        <v>51</v>
      </c>
      <c r="V11" s="139" t="s">
        <v>55</v>
      </c>
      <c r="W11" s="145">
        <v>5</v>
      </c>
      <c r="X11" s="145"/>
      <c r="Y11" s="142">
        <v>525</v>
      </c>
      <c r="Z11" s="143">
        <v>2625</v>
      </c>
      <c r="AA11" s="144"/>
      <c r="AB11" s="143">
        <v>2625</v>
      </c>
      <c r="AC11" t="s">
        <v>96</v>
      </c>
    </row>
    <row r="12" spans="2:29" x14ac:dyDescent="0.25">
      <c r="B12" s="34">
        <v>45635</v>
      </c>
      <c r="C12" s="1">
        <v>3107</v>
      </c>
      <c r="D12" s="2"/>
      <c r="E12" s="35">
        <v>14.4</v>
      </c>
      <c r="F12" s="36">
        <f t="shared" si="0"/>
        <v>44740.800000000003</v>
      </c>
      <c r="G12" s="41">
        <v>45681</v>
      </c>
      <c r="H12" s="42" t="s">
        <v>98</v>
      </c>
      <c r="I12" s="5"/>
      <c r="J12" s="43">
        <v>300000</v>
      </c>
      <c r="P12" s="138">
        <v>45622</v>
      </c>
      <c r="Q12" s="139" t="s">
        <v>57</v>
      </c>
      <c r="R12" s="138">
        <v>45667</v>
      </c>
      <c r="S12" s="139" t="s">
        <v>50</v>
      </c>
      <c r="T12" s="140">
        <v>645</v>
      </c>
      <c r="U12" s="139" t="s">
        <v>51</v>
      </c>
      <c r="V12" s="139" t="s">
        <v>56</v>
      </c>
      <c r="W12" s="145">
        <v>65</v>
      </c>
      <c r="X12" s="145"/>
      <c r="Y12" s="142">
        <v>585</v>
      </c>
      <c r="Z12" s="143">
        <v>38025</v>
      </c>
      <c r="AA12" s="144"/>
      <c r="AB12" s="143">
        <v>38025</v>
      </c>
      <c r="AC12" t="s">
        <v>96</v>
      </c>
    </row>
    <row r="13" spans="2:29" x14ac:dyDescent="0.25">
      <c r="B13" s="34">
        <v>45636</v>
      </c>
      <c r="C13" s="1">
        <v>3165</v>
      </c>
      <c r="D13" s="2"/>
      <c r="E13" s="35">
        <v>14.4</v>
      </c>
      <c r="F13" s="36">
        <f t="shared" si="0"/>
        <v>45576</v>
      </c>
      <c r="G13" s="44"/>
      <c r="H13" s="42"/>
      <c r="I13" s="5"/>
      <c r="J13" s="43"/>
      <c r="P13" s="138">
        <v>45622</v>
      </c>
      <c r="Q13" s="139" t="s">
        <v>57</v>
      </c>
      <c r="R13" s="138">
        <v>45667</v>
      </c>
      <c r="S13" s="139" t="s">
        <v>50</v>
      </c>
      <c r="T13" s="140">
        <v>645</v>
      </c>
      <c r="U13" s="139" t="s">
        <v>51</v>
      </c>
      <c r="V13" s="139" t="s">
        <v>58</v>
      </c>
      <c r="W13" s="145">
        <v>20</v>
      </c>
      <c r="X13" s="145"/>
      <c r="Y13" s="142">
        <v>435</v>
      </c>
      <c r="Z13" s="143">
        <v>8700</v>
      </c>
      <c r="AA13" s="144"/>
      <c r="AB13" s="143">
        <v>8700</v>
      </c>
      <c r="AC13" t="s">
        <v>96</v>
      </c>
    </row>
    <row r="14" spans="2:29" x14ac:dyDescent="0.25">
      <c r="B14" s="34">
        <v>45637</v>
      </c>
      <c r="C14" s="1">
        <v>3204</v>
      </c>
      <c r="D14" s="2"/>
      <c r="E14" s="35">
        <v>14.4</v>
      </c>
      <c r="F14" s="36">
        <f t="shared" si="0"/>
        <v>46137.599999999999</v>
      </c>
      <c r="G14" s="44"/>
      <c r="H14" s="42"/>
      <c r="I14" s="5"/>
      <c r="J14" s="43"/>
      <c r="P14" s="138">
        <v>45622</v>
      </c>
      <c r="Q14" s="139" t="s">
        <v>57</v>
      </c>
      <c r="R14" s="138">
        <v>45667</v>
      </c>
      <c r="S14" s="139" t="s">
        <v>50</v>
      </c>
      <c r="T14" s="140">
        <v>645</v>
      </c>
      <c r="U14" s="139" t="s">
        <v>51</v>
      </c>
      <c r="V14" s="139" t="s">
        <v>68</v>
      </c>
      <c r="W14" s="145">
        <v>35</v>
      </c>
      <c r="X14" s="145"/>
      <c r="Y14" s="142">
        <v>470</v>
      </c>
      <c r="Z14" s="143">
        <v>16450</v>
      </c>
      <c r="AA14" s="144"/>
      <c r="AB14" s="143">
        <v>16450</v>
      </c>
      <c r="AC14" t="s">
        <v>97</v>
      </c>
    </row>
    <row r="15" spans="2:29" x14ac:dyDescent="0.25">
      <c r="B15" s="34">
        <v>45638</v>
      </c>
      <c r="C15" s="1">
        <v>3203</v>
      </c>
      <c r="D15" s="2"/>
      <c r="E15" s="35">
        <v>14.4</v>
      </c>
      <c r="F15" s="36">
        <f t="shared" si="0"/>
        <v>46123.200000000004</v>
      </c>
      <c r="G15" s="44"/>
      <c r="H15" s="42"/>
      <c r="I15" s="5"/>
      <c r="J15" s="43"/>
      <c r="P15" s="146">
        <v>45626</v>
      </c>
      <c r="Q15" s="147" t="s">
        <v>57</v>
      </c>
      <c r="R15" s="146">
        <v>45671</v>
      </c>
      <c r="S15" s="147" t="s">
        <v>76</v>
      </c>
      <c r="T15" s="148">
        <v>61</v>
      </c>
      <c r="U15" s="147" t="s">
        <v>51</v>
      </c>
      <c r="V15" s="147" t="s">
        <v>68</v>
      </c>
      <c r="W15" s="149">
        <v>10</v>
      </c>
      <c r="X15" s="149"/>
      <c r="Y15" s="150">
        <v>470</v>
      </c>
      <c r="Z15" s="151">
        <v>4700</v>
      </c>
      <c r="AA15" s="152"/>
      <c r="AB15" s="151">
        <v>4700</v>
      </c>
      <c r="AC15" t="s">
        <v>92</v>
      </c>
    </row>
    <row r="16" spans="2:29" x14ac:dyDescent="0.25">
      <c r="B16" s="34">
        <v>45639</v>
      </c>
      <c r="C16" s="1">
        <v>3204</v>
      </c>
      <c r="D16" s="2"/>
      <c r="E16" s="35">
        <v>14.4</v>
      </c>
      <c r="F16" s="36">
        <f t="shared" si="0"/>
        <v>46137.599999999999</v>
      </c>
      <c r="G16" s="44"/>
      <c r="H16" s="42"/>
      <c r="I16" s="5"/>
      <c r="J16" s="43"/>
      <c r="P16" s="171">
        <v>45636</v>
      </c>
      <c r="Q16" s="172" t="s">
        <v>57</v>
      </c>
      <c r="R16" s="171">
        <v>45681</v>
      </c>
      <c r="S16" s="172" t="s">
        <v>50</v>
      </c>
      <c r="T16" s="173">
        <v>668</v>
      </c>
      <c r="U16" s="172" t="s">
        <v>51</v>
      </c>
      <c r="V16" s="172" t="s">
        <v>56</v>
      </c>
      <c r="W16" s="174">
        <v>140</v>
      </c>
      <c r="X16" s="172" t="s">
        <v>53</v>
      </c>
      <c r="Y16" s="175">
        <v>585</v>
      </c>
      <c r="Z16" s="176">
        <v>81900</v>
      </c>
      <c r="AA16" s="177"/>
      <c r="AB16" s="176">
        <v>81900</v>
      </c>
      <c r="AC16" t="s">
        <v>95</v>
      </c>
    </row>
    <row r="17" spans="2:29" x14ac:dyDescent="0.25">
      <c r="B17" s="34">
        <v>45640</v>
      </c>
      <c r="C17" s="1">
        <v>3204</v>
      </c>
      <c r="D17" s="2"/>
      <c r="E17" s="35">
        <v>14.4</v>
      </c>
      <c r="F17" s="36">
        <f t="shared" si="0"/>
        <v>46137.599999999999</v>
      </c>
      <c r="G17" s="44"/>
      <c r="H17" s="42"/>
      <c r="I17" s="5"/>
      <c r="J17" s="43"/>
      <c r="P17" s="171">
        <v>45636</v>
      </c>
      <c r="Q17" s="172" t="s">
        <v>57</v>
      </c>
      <c r="R17" s="171">
        <v>45681</v>
      </c>
      <c r="S17" s="172" t="s">
        <v>50</v>
      </c>
      <c r="T17" s="173">
        <v>668</v>
      </c>
      <c r="U17" s="172" t="s">
        <v>51</v>
      </c>
      <c r="V17" s="172" t="s">
        <v>58</v>
      </c>
      <c r="W17" s="174">
        <v>10</v>
      </c>
      <c r="X17" s="172" t="s">
        <v>53</v>
      </c>
      <c r="Y17" s="175">
        <v>435</v>
      </c>
      <c r="Z17" s="176">
        <v>4350</v>
      </c>
      <c r="AA17" s="177"/>
      <c r="AB17" s="176">
        <v>4350</v>
      </c>
      <c r="AC17" t="s">
        <v>92</v>
      </c>
    </row>
    <row r="18" spans="2:29" x14ac:dyDescent="0.25">
      <c r="B18" s="34">
        <v>45641</v>
      </c>
      <c r="C18" s="1">
        <v>3223</v>
      </c>
      <c r="D18" s="2"/>
      <c r="E18" s="35">
        <v>14.4</v>
      </c>
      <c r="F18" s="36">
        <f t="shared" si="0"/>
        <v>46411.200000000004</v>
      </c>
      <c r="G18" s="44"/>
      <c r="H18" s="42"/>
      <c r="I18" s="5"/>
      <c r="J18" s="43"/>
      <c r="P18" s="171">
        <v>45638</v>
      </c>
      <c r="Q18" s="172" t="s">
        <v>69</v>
      </c>
      <c r="R18" s="171">
        <v>45668</v>
      </c>
      <c r="S18" s="172" t="s">
        <v>50</v>
      </c>
      <c r="T18" s="173">
        <v>672</v>
      </c>
      <c r="U18" s="172" t="s">
        <v>51</v>
      </c>
      <c r="V18" s="172" t="s">
        <v>54</v>
      </c>
      <c r="W18" s="174">
        <v>35</v>
      </c>
      <c r="X18" s="172" t="s">
        <v>53</v>
      </c>
      <c r="Y18" s="175">
        <v>535</v>
      </c>
      <c r="Z18" s="176">
        <v>18725</v>
      </c>
      <c r="AA18" s="177"/>
      <c r="AB18" s="176">
        <v>18725</v>
      </c>
      <c r="AC18" t="s">
        <v>96</v>
      </c>
    </row>
    <row r="19" spans="2:29" x14ac:dyDescent="0.25">
      <c r="B19" s="34">
        <v>45642</v>
      </c>
      <c r="C19" s="1">
        <v>3126</v>
      </c>
      <c r="D19" s="2"/>
      <c r="E19" s="35">
        <v>14.4</v>
      </c>
      <c r="F19" s="36">
        <f t="shared" si="0"/>
        <v>45014.400000000001</v>
      </c>
      <c r="G19" s="44"/>
      <c r="H19" s="42"/>
      <c r="I19" s="5"/>
      <c r="J19" s="43"/>
      <c r="P19" s="153"/>
      <c r="Q19" s="154"/>
      <c r="R19" s="153"/>
      <c r="S19" s="154"/>
      <c r="T19" s="155"/>
      <c r="U19" s="154"/>
      <c r="V19" s="154" t="s">
        <v>77</v>
      </c>
      <c r="W19" s="156"/>
      <c r="X19" s="156"/>
      <c r="Y19" s="157"/>
      <c r="Z19" s="158"/>
      <c r="AA19" s="158"/>
      <c r="AB19" s="158">
        <v>-340750</v>
      </c>
    </row>
    <row r="20" spans="2:29" x14ac:dyDescent="0.25">
      <c r="B20" s="34">
        <v>45643</v>
      </c>
      <c r="C20" s="1">
        <v>3282</v>
      </c>
      <c r="D20" s="2"/>
      <c r="E20" s="35">
        <v>14.4</v>
      </c>
      <c r="F20" s="36">
        <f t="shared" si="0"/>
        <v>47260.800000000003</v>
      </c>
      <c r="G20" s="44"/>
      <c r="H20" s="42"/>
      <c r="I20" s="5"/>
      <c r="J20" s="43"/>
      <c r="P20" s="67">
        <v>45615</v>
      </c>
      <c r="Q20" s="68" t="s">
        <v>78</v>
      </c>
      <c r="R20" s="67">
        <v>45690</v>
      </c>
      <c r="S20" s="68" t="s">
        <v>50</v>
      </c>
      <c r="T20" s="69">
        <v>610</v>
      </c>
      <c r="U20" s="68" t="s">
        <v>51</v>
      </c>
      <c r="V20" s="68" t="s">
        <v>79</v>
      </c>
      <c r="W20" s="2">
        <v>492</v>
      </c>
      <c r="X20" s="2"/>
      <c r="Y20" s="70">
        <v>601.21951000000001</v>
      </c>
      <c r="Z20" s="71">
        <v>295800</v>
      </c>
      <c r="AA20" s="71"/>
      <c r="AB20" s="71">
        <v>295800</v>
      </c>
    </row>
    <row r="21" spans="2:29" x14ac:dyDescent="0.25">
      <c r="B21" s="34">
        <v>45644</v>
      </c>
      <c r="C21" s="1">
        <v>3204</v>
      </c>
      <c r="D21" s="2"/>
      <c r="E21" s="35">
        <v>14.4</v>
      </c>
      <c r="F21" s="36">
        <f t="shared" si="0"/>
        <v>46137.599999999999</v>
      </c>
      <c r="G21" s="44"/>
      <c r="H21" s="42"/>
      <c r="I21" s="5"/>
      <c r="J21" s="43"/>
      <c r="P21" s="67">
        <v>45615</v>
      </c>
      <c r="Q21" s="68" t="s">
        <v>78</v>
      </c>
      <c r="R21" s="67">
        <v>45690</v>
      </c>
      <c r="S21" s="68" t="s">
        <v>50</v>
      </c>
      <c r="T21" s="69">
        <v>610</v>
      </c>
      <c r="U21" s="68" t="s">
        <v>51</v>
      </c>
      <c r="V21" s="68" t="s">
        <v>80</v>
      </c>
      <c r="W21" s="2">
        <v>20</v>
      </c>
      <c r="X21" s="2"/>
      <c r="Y21" s="70">
        <v>620</v>
      </c>
      <c r="Z21" s="71">
        <v>12400</v>
      </c>
      <c r="AA21" s="71"/>
      <c r="AB21" s="71">
        <v>12400</v>
      </c>
    </row>
    <row r="22" spans="2:29" x14ac:dyDescent="0.25">
      <c r="B22" s="34">
        <v>45645</v>
      </c>
      <c r="C22" s="1">
        <v>3204</v>
      </c>
      <c r="D22" s="2"/>
      <c r="E22" s="35">
        <v>14.4</v>
      </c>
      <c r="F22" s="36">
        <f t="shared" si="0"/>
        <v>46137.599999999999</v>
      </c>
      <c r="G22" s="44"/>
      <c r="H22" s="42"/>
      <c r="I22" s="5"/>
      <c r="J22" s="43"/>
      <c r="P22" s="67">
        <v>45615</v>
      </c>
      <c r="Q22" s="68" t="s">
        <v>78</v>
      </c>
      <c r="R22" s="67">
        <v>45690</v>
      </c>
      <c r="S22" s="68" t="s">
        <v>50</v>
      </c>
      <c r="T22" s="69">
        <v>610</v>
      </c>
      <c r="U22" s="68" t="s">
        <v>51</v>
      </c>
      <c r="V22" s="68" t="s">
        <v>81</v>
      </c>
      <c r="W22" s="2">
        <v>20</v>
      </c>
      <c r="X22" s="2"/>
      <c r="Y22" s="70">
        <v>610</v>
      </c>
      <c r="Z22" s="71">
        <v>12200</v>
      </c>
      <c r="AA22" s="71"/>
      <c r="AB22" s="71">
        <v>12200</v>
      </c>
    </row>
    <row r="23" spans="2:29" x14ac:dyDescent="0.25">
      <c r="B23" s="34">
        <v>45646</v>
      </c>
      <c r="C23" s="1">
        <v>3204</v>
      </c>
      <c r="D23" s="2"/>
      <c r="E23" s="35">
        <v>14.4</v>
      </c>
      <c r="F23" s="36">
        <f t="shared" si="0"/>
        <v>46137.599999999999</v>
      </c>
      <c r="G23" s="44"/>
      <c r="H23" s="42"/>
      <c r="I23" s="5"/>
      <c r="J23" s="43"/>
      <c r="P23" s="185">
        <v>45653</v>
      </c>
      <c r="Q23" s="186" t="s">
        <v>57</v>
      </c>
      <c r="R23" s="185">
        <v>45698</v>
      </c>
      <c r="S23" s="186" t="s">
        <v>50</v>
      </c>
      <c r="T23" s="187">
        <v>745</v>
      </c>
      <c r="U23" s="186" t="s">
        <v>51</v>
      </c>
      <c r="V23" s="186" t="s">
        <v>54</v>
      </c>
      <c r="W23" s="188">
        <v>5</v>
      </c>
      <c r="X23" s="186" t="s">
        <v>53</v>
      </c>
      <c r="Y23" s="189">
        <v>555</v>
      </c>
      <c r="Z23" s="190">
        <v>2775</v>
      </c>
      <c r="AA23" s="191"/>
      <c r="AB23" s="190" t="s">
        <v>94</v>
      </c>
    </row>
    <row r="24" spans="2:29" x14ac:dyDescent="0.25">
      <c r="B24" s="34">
        <v>45647</v>
      </c>
      <c r="C24" s="1">
        <v>3223</v>
      </c>
      <c r="D24" s="2"/>
      <c r="E24" s="35">
        <v>14.4</v>
      </c>
      <c r="F24" s="36">
        <f t="shared" si="0"/>
        <v>46411.200000000004</v>
      </c>
      <c r="G24" s="44"/>
      <c r="H24" s="42"/>
      <c r="I24" s="5"/>
      <c r="J24" s="43"/>
      <c r="P24" s="185">
        <v>45653</v>
      </c>
      <c r="Q24" s="186" t="s">
        <v>57</v>
      </c>
      <c r="R24" s="185">
        <v>45698</v>
      </c>
      <c r="S24" s="186" t="s">
        <v>50</v>
      </c>
      <c r="T24" s="187">
        <v>745</v>
      </c>
      <c r="U24" s="186" t="s">
        <v>51</v>
      </c>
      <c r="V24" s="186" t="s">
        <v>52</v>
      </c>
      <c r="W24" s="188">
        <v>5</v>
      </c>
      <c r="X24" s="186" t="s">
        <v>53</v>
      </c>
      <c r="Y24" s="189">
        <v>620</v>
      </c>
      <c r="Z24" s="190">
        <v>3100</v>
      </c>
      <c r="AA24" s="191"/>
      <c r="AB24" s="190">
        <v>3100</v>
      </c>
    </row>
    <row r="25" spans="2:29" x14ac:dyDescent="0.25">
      <c r="B25" s="34">
        <v>45648</v>
      </c>
      <c r="C25" s="1">
        <v>3146</v>
      </c>
      <c r="D25" s="2"/>
      <c r="E25" s="35">
        <v>14.4</v>
      </c>
      <c r="F25" s="36">
        <f t="shared" si="0"/>
        <v>45302.400000000001</v>
      </c>
      <c r="G25" s="44"/>
      <c r="H25" s="42"/>
      <c r="I25" s="5"/>
      <c r="J25" s="43"/>
      <c r="P25" s="185">
        <v>45653</v>
      </c>
      <c r="Q25" s="186" t="s">
        <v>57</v>
      </c>
      <c r="R25" s="185">
        <v>45698</v>
      </c>
      <c r="S25" s="186" t="s">
        <v>50</v>
      </c>
      <c r="T25" s="187">
        <v>745</v>
      </c>
      <c r="U25" s="186" t="s">
        <v>51</v>
      </c>
      <c r="V25" s="186" t="s">
        <v>87</v>
      </c>
      <c r="W25" s="192">
        <v>200</v>
      </c>
      <c r="X25" s="186" t="s">
        <v>36</v>
      </c>
      <c r="Y25" s="189">
        <v>10.76735</v>
      </c>
      <c r="Z25" s="190">
        <v>2153.4699999999998</v>
      </c>
      <c r="AA25" s="190">
        <v>21.53</v>
      </c>
      <c r="AB25" s="190">
        <v>2175</v>
      </c>
    </row>
    <row r="26" spans="2:29" x14ac:dyDescent="0.25">
      <c r="B26" s="34">
        <v>45649</v>
      </c>
      <c r="C26" s="1">
        <v>3243</v>
      </c>
      <c r="D26" s="2"/>
      <c r="E26" s="35">
        <v>14.4</v>
      </c>
      <c r="F26" s="36">
        <f t="shared" si="0"/>
        <v>46699.200000000004</v>
      </c>
      <c r="G26" s="44"/>
      <c r="H26" s="42"/>
      <c r="I26" s="5"/>
      <c r="J26" s="43"/>
      <c r="P26" s="131"/>
      <c r="Q26" s="132"/>
      <c r="R26" s="131"/>
      <c r="S26" s="132"/>
      <c r="T26" s="133"/>
      <c r="U26" s="132"/>
      <c r="V26" s="132" t="s">
        <v>82</v>
      </c>
      <c r="W26" s="134"/>
      <c r="X26" s="134"/>
      <c r="Y26" s="135"/>
      <c r="Z26" s="136"/>
      <c r="AA26" s="137"/>
      <c r="AB26" s="136"/>
    </row>
    <row r="27" spans="2:29" x14ac:dyDescent="0.25">
      <c r="B27" s="34">
        <v>45650</v>
      </c>
      <c r="C27" s="1">
        <v>3301</v>
      </c>
      <c r="D27" s="2"/>
      <c r="E27" s="35">
        <v>14.4</v>
      </c>
      <c r="F27" s="36">
        <f t="shared" si="0"/>
        <v>47534.400000000001</v>
      </c>
      <c r="G27" s="44"/>
      <c r="H27" s="42"/>
      <c r="I27" s="5"/>
      <c r="J27" s="43"/>
      <c r="M27" s="5"/>
      <c r="N27" s="6"/>
      <c r="P27" s="164">
        <v>45650</v>
      </c>
      <c r="Q27" s="165" t="s">
        <v>78</v>
      </c>
      <c r="R27" s="164">
        <v>45725</v>
      </c>
      <c r="S27" s="165" t="s">
        <v>50</v>
      </c>
      <c r="T27" s="166">
        <v>725</v>
      </c>
      <c r="U27" s="165" t="s">
        <v>51</v>
      </c>
      <c r="V27" s="165" t="s">
        <v>79</v>
      </c>
      <c r="W27" s="167">
        <v>520</v>
      </c>
      <c r="X27" s="165" t="s">
        <v>53</v>
      </c>
      <c r="Y27" s="168">
        <v>610</v>
      </c>
      <c r="Z27" s="169">
        <v>317200</v>
      </c>
      <c r="AA27" s="170"/>
      <c r="AB27" s="169">
        <v>317200</v>
      </c>
    </row>
    <row r="28" spans="2:29" x14ac:dyDescent="0.25">
      <c r="B28" s="34">
        <v>45651</v>
      </c>
      <c r="C28" s="1">
        <v>3301</v>
      </c>
      <c r="D28" s="2"/>
      <c r="E28" s="35">
        <v>14.4</v>
      </c>
      <c r="F28" s="36">
        <f t="shared" si="0"/>
        <v>47534.400000000001</v>
      </c>
      <c r="G28" s="44"/>
      <c r="H28" s="42"/>
      <c r="I28" s="5"/>
      <c r="J28" s="43"/>
      <c r="M28" s="5"/>
      <c r="N28" s="6"/>
      <c r="P28" s="164">
        <v>45650</v>
      </c>
      <c r="Q28" s="165" t="s">
        <v>78</v>
      </c>
      <c r="R28" s="164">
        <v>45725</v>
      </c>
      <c r="S28" s="165" t="s">
        <v>50</v>
      </c>
      <c r="T28" s="166">
        <v>725</v>
      </c>
      <c r="U28" s="165" t="s">
        <v>51</v>
      </c>
      <c r="V28" s="165" t="s">
        <v>81</v>
      </c>
      <c r="W28" s="167">
        <v>10</v>
      </c>
      <c r="X28" s="165" t="s">
        <v>53</v>
      </c>
      <c r="Y28" s="168">
        <v>620</v>
      </c>
      <c r="Z28" s="169">
        <v>6200</v>
      </c>
      <c r="AA28" s="170"/>
      <c r="AB28" s="169">
        <v>6200</v>
      </c>
    </row>
    <row r="29" spans="2:29" x14ac:dyDescent="0.25">
      <c r="B29" s="34">
        <v>45652</v>
      </c>
      <c r="C29" s="1">
        <v>3320</v>
      </c>
      <c r="D29" s="2"/>
      <c r="E29" s="35">
        <v>14.4</v>
      </c>
      <c r="F29" s="36">
        <f t="shared" si="0"/>
        <v>47808</v>
      </c>
      <c r="G29" s="44"/>
      <c r="H29" s="42"/>
      <c r="I29" s="5"/>
      <c r="J29" s="43"/>
      <c r="M29" s="5"/>
      <c r="N29" s="6"/>
      <c r="P29" s="164">
        <v>45650</v>
      </c>
      <c r="Q29" s="165" t="s">
        <v>78</v>
      </c>
      <c r="R29" s="164">
        <v>45725</v>
      </c>
      <c r="S29" s="165" t="s">
        <v>50</v>
      </c>
      <c r="T29" s="166">
        <v>725</v>
      </c>
      <c r="U29" s="165" t="s">
        <v>51</v>
      </c>
      <c r="V29" s="165" t="s">
        <v>81</v>
      </c>
      <c r="W29" s="167">
        <v>10</v>
      </c>
      <c r="X29" s="165" t="s">
        <v>53</v>
      </c>
      <c r="Y29" s="168">
        <v>630</v>
      </c>
      <c r="Z29" s="169">
        <v>6300</v>
      </c>
      <c r="AA29" s="170"/>
      <c r="AB29" s="169">
        <v>6300</v>
      </c>
    </row>
    <row r="30" spans="2:29" x14ac:dyDescent="0.25">
      <c r="B30" s="34">
        <v>45653</v>
      </c>
      <c r="C30" s="1">
        <v>3320</v>
      </c>
      <c r="D30" s="2"/>
      <c r="E30" s="35">
        <v>14.4</v>
      </c>
      <c r="F30" s="36">
        <f t="shared" si="0"/>
        <v>47808</v>
      </c>
      <c r="G30" s="44"/>
      <c r="H30" s="42"/>
      <c r="I30" s="5"/>
      <c r="J30" s="43"/>
      <c r="M30" s="5"/>
      <c r="N30" s="6"/>
      <c r="AB30" s="193"/>
    </row>
    <row r="31" spans="2:29" x14ac:dyDescent="0.25">
      <c r="B31" s="34">
        <v>45654</v>
      </c>
      <c r="C31" s="1">
        <v>3282</v>
      </c>
      <c r="D31" s="2"/>
      <c r="E31" s="35">
        <v>14.4</v>
      </c>
      <c r="F31" s="36">
        <f t="shared" si="0"/>
        <v>47260.800000000003</v>
      </c>
      <c r="G31" s="44"/>
      <c r="H31" s="42"/>
      <c r="I31" s="5"/>
      <c r="J31" s="43"/>
      <c r="M31" s="5"/>
      <c r="N31" s="6"/>
    </row>
    <row r="32" spans="2:29" x14ac:dyDescent="0.25">
      <c r="B32" s="34">
        <v>45655</v>
      </c>
      <c r="C32" s="1">
        <v>3282</v>
      </c>
      <c r="D32" s="2"/>
      <c r="E32" s="35">
        <v>14.4</v>
      </c>
      <c r="F32" s="36">
        <f t="shared" si="0"/>
        <v>47260.800000000003</v>
      </c>
      <c r="G32" s="44"/>
      <c r="H32" s="42"/>
      <c r="I32" s="5"/>
      <c r="J32" s="43"/>
      <c r="M32" s="5"/>
      <c r="N32" s="6"/>
    </row>
    <row r="33" spans="2:14" x14ac:dyDescent="0.25">
      <c r="B33" s="34">
        <v>45656</v>
      </c>
      <c r="C33" s="1">
        <v>3340</v>
      </c>
      <c r="D33" s="2"/>
      <c r="E33" s="35">
        <v>14.4</v>
      </c>
      <c r="F33" s="36">
        <f t="shared" si="0"/>
        <v>48096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45657</v>
      </c>
      <c r="C34" s="8">
        <v>3243</v>
      </c>
      <c r="D34" s="46"/>
      <c r="E34" s="47">
        <v>14.4</v>
      </c>
      <c r="F34" s="48">
        <f t="shared" si="0"/>
        <v>46699.200000000004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98738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1421827.2019999998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1421827.1999999997</v>
      </c>
      <c r="L36" s="3"/>
      <c r="M36" s="3"/>
      <c r="N36" s="3"/>
    </row>
    <row r="37" spans="2:14" x14ac:dyDescent="0.25">
      <c r="B37" s="60" t="s">
        <v>38</v>
      </c>
      <c r="C37" s="61">
        <f>C35</f>
        <v>98738</v>
      </c>
      <c r="D37" s="2">
        <f>D35/1.03</f>
        <v>0</v>
      </c>
      <c r="E37" s="35"/>
      <c r="F37" s="36">
        <f>SUM(F4:F36)</f>
        <v>1421827.1999999997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11058.66</v>
      </c>
    </row>
    <row r="39" spans="2:14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11058.657999999821</v>
      </c>
      <c r="M39" s="5"/>
      <c r="N39" s="6">
        <f>J39+N34</f>
        <v>11058.657999999821</v>
      </c>
    </row>
    <row r="40" spans="2:14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M40" s="5" t="s">
        <v>6</v>
      </c>
      <c r="N40" s="6"/>
    </row>
    <row r="41" spans="2:14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M41" s="5" t="s">
        <v>7</v>
      </c>
      <c r="N41" s="6">
        <f>N40+N39</f>
        <v>11058.657999999821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topLeftCell="A22" zoomScale="85" zoomScaleNormal="85" workbookViewId="0">
      <selection activeCell="D50" sqref="D50:I50"/>
    </sheetView>
  </sheetViews>
  <sheetFormatPr defaultRowHeight="15" x14ac:dyDescent="0.25"/>
  <cols>
    <col min="1" max="1" width="5.140625" customWidth="1"/>
    <col min="2" max="2" width="11.140625" customWidth="1"/>
    <col min="3" max="3" width="10.140625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8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526450</v>
      </c>
    </row>
    <row r="3" spans="2:29" x14ac:dyDescent="0.25">
      <c r="B3" s="27" t="s">
        <v>0</v>
      </c>
      <c r="C3" s="29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45615</v>
      </c>
      <c r="Q3" s="9" t="s">
        <v>78</v>
      </c>
      <c r="R3" s="72">
        <v>45690</v>
      </c>
      <c r="S3" s="9" t="s">
        <v>50</v>
      </c>
      <c r="T3" s="73">
        <v>610</v>
      </c>
      <c r="U3" s="9" t="s">
        <v>51</v>
      </c>
      <c r="V3" s="9" t="s">
        <v>79</v>
      </c>
      <c r="W3" s="74">
        <v>492</v>
      </c>
      <c r="X3" s="74"/>
      <c r="Y3" s="75">
        <v>601.21951000000001</v>
      </c>
      <c r="Z3" s="76">
        <v>295800</v>
      </c>
      <c r="AA3" s="76"/>
      <c r="AB3" s="76">
        <v>295800</v>
      </c>
    </row>
    <row r="4" spans="2:29" x14ac:dyDescent="0.25">
      <c r="B4" s="34">
        <v>45658</v>
      </c>
      <c r="C4" s="1">
        <v>3204</v>
      </c>
      <c r="D4" s="2"/>
      <c r="E4" s="35">
        <v>16.399999999999999</v>
      </c>
      <c r="F4" s="36">
        <f>E4*C4</f>
        <v>52545.599999999999</v>
      </c>
      <c r="G4" s="37"/>
      <c r="H4" s="38" t="s">
        <v>4</v>
      </c>
      <c r="I4" s="39"/>
      <c r="J4" s="40">
        <f>'ARALIK 2024'!J39*-1</f>
        <v>-11058.657999999821</v>
      </c>
      <c r="P4" s="72">
        <v>45615</v>
      </c>
      <c r="Q4" s="9" t="s">
        <v>78</v>
      </c>
      <c r="R4" s="72">
        <v>45690</v>
      </c>
      <c r="S4" s="9" t="s">
        <v>50</v>
      </c>
      <c r="T4" s="73">
        <v>610</v>
      </c>
      <c r="U4" s="9" t="s">
        <v>51</v>
      </c>
      <c r="V4" s="9" t="s">
        <v>80</v>
      </c>
      <c r="W4" s="74">
        <v>20</v>
      </c>
      <c r="X4" s="74"/>
      <c r="Y4" s="75">
        <v>620</v>
      </c>
      <c r="Z4" s="76">
        <v>12400</v>
      </c>
      <c r="AA4" s="76"/>
      <c r="AB4" s="76">
        <v>12400</v>
      </c>
    </row>
    <row r="5" spans="2:29" x14ac:dyDescent="0.25">
      <c r="B5" s="34">
        <v>45659</v>
      </c>
      <c r="C5" s="1">
        <v>3282</v>
      </c>
      <c r="D5" s="2"/>
      <c r="E5" s="35">
        <v>16.399999999999999</v>
      </c>
      <c r="F5" s="36">
        <f t="shared" ref="F5:F34" si="0">E5*C5</f>
        <v>53824.799999999996</v>
      </c>
      <c r="G5" s="9" t="s">
        <v>5</v>
      </c>
      <c r="H5" s="38"/>
      <c r="I5" s="39"/>
      <c r="J5" s="40">
        <v>17690.830000000002</v>
      </c>
      <c r="P5" s="72">
        <v>45615</v>
      </c>
      <c r="Q5" s="9" t="s">
        <v>78</v>
      </c>
      <c r="R5" s="72">
        <v>45690</v>
      </c>
      <c r="S5" s="9" t="s">
        <v>50</v>
      </c>
      <c r="T5" s="73">
        <v>610</v>
      </c>
      <c r="U5" s="9" t="s">
        <v>51</v>
      </c>
      <c r="V5" s="9" t="s">
        <v>81</v>
      </c>
      <c r="W5" s="74">
        <v>20</v>
      </c>
      <c r="X5" s="74"/>
      <c r="Y5" s="75">
        <v>610</v>
      </c>
      <c r="Z5" s="76">
        <v>12200</v>
      </c>
      <c r="AA5" s="76"/>
      <c r="AB5" s="76">
        <v>12200</v>
      </c>
    </row>
    <row r="6" spans="2:29" x14ac:dyDescent="0.25">
      <c r="B6" s="34">
        <v>45660</v>
      </c>
      <c r="C6" s="1">
        <v>3262</v>
      </c>
      <c r="D6" s="2"/>
      <c r="E6" s="35">
        <v>16.399999999999999</v>
      </c>
      <c r="F6" s="36">
        <f t="shared" si="0"/>
        <v>53496.799999999996</v>
      </c>
      <c r="G6" s="37" t="s">
        <v>42</v>
      </c>
      <c r="H6" s="38"/>
      <c r="I6" s="39"/>
      <c r="J6" s="40">
        <v>854600</v>
      </c>
      <c r="P6" s="201">
        <v>45653</v>
      </c>
      <c r="Q6" s="202" t="s">
        <v>57</v>
      </c>
      <c r="R6" s="201">
        <v>45698</v>
      </c>
      <c r="S6" s="202" t="s">
        <v>50</v>
      </c>
      <c r="T6" s="203">
        <v>745</v>
      </c>
      <c r="U6" s="202" t="s">
        <v>51</v>
      </c>
      <c r="V6" s="202" t="s">
        <v>54</v>
      </c>
      <c r="W6" s="204">
        <v>5</v>
      </c>
      <c r="X6" s="202" t="s">
        <v>53</v>
      </c>
      <c r="Y6" s="205">
        <v>555</v>
      </c>
      <c r="Z6" s="206">
        <v>2775</v>
      </c>
      <c r="AA6" s="207"/>
      <c r="AB6" s="206">
        <v>2775</v>
      </c>
    </row>
    <row r="7" spans="2:29" x14ac:dyDescent="0.25">
      <c r="B7" s="34">
        <v>45661</v>
      </c>
      <c r="C7" s="1">
        <v>3379</v>
      </c>
      <c r="D7" s="2"/>
      <c r="E7" s="35">
        <v>16.399999999999999</v>
      </c>
      <c r="F7" s="36">
        <f t="shared" si="0"/>
        <v>55415.6</v>
      </c>
      <c r="G7" s="37" t="s">
        <v>43</v>
      </c>
      <c r="H7" s="38"/>
      <c r="I7" s="39"/>
      <c r="J7" s="40"/>
      <c r="L7" s="162"/>
      <c r="M7" s="163"/>
      <c r="P7" s="201">
        <v>45653</v>
      </c>
      <c r="Q7" s="202" t="s">
        <v>57</v>
      </c>
      <c r="R7" s="201">
        <v>45698</v>
      </c>
      <c r="S7" s="202" t="s">
        <v>50</v>
      </c>
      <c r="T7" s="203">
        <v>745</v>
      </c>
      <c r="U7" s="202" t="s">
        <v>51</v>
      </c>
      <c r="V7" s="202" t="s">
        <v>52</v>
      </c>
      <c r="W7" s="204">
        <v>5</v>
      </c>
      <c r="X7" s="202" t="s">
        <v>53</v>
      </c>
      <c r="Y7" s="205">
        <v>620</v>
      </c>
      <c r="Z7" s="206">
        <v>3100</v>
      </c>
      <c r="AA7" s="207"/>
      <c r="AB7" s="206">
        <v>3100</v>
      </c>
    </row>
    <row r="8" spans="2:29" x14ac:dyDescent="0.25">
      <c r="B8" s="34">
        <v>45662</v>
      </c>
      <c r="C8" s="1">
        <v>3340</v>
      </c>
      <c r="D8" s="2"/>
      <c r="E8" s="35">
        <v>16.399999999999999</v>
      </c>
      <c r="F8" s="36">
        <f t="shared" si="0"/>
        <v>54775.999999999993</v>
      </c>
      <c r="G8" s="41">
        <v>45688</v>
      </c>
      <c r="H8" s="42" t="s">
        <v>112</v>
      </c>
      <c r="I8" s="5"/>
      <c r="J8" s="43">
        <v>896</v>
      </c>
      <c r="L8" s="162"/>
      <c r="M8" s="163"/>
      <c r="P8" s="201">
        <v>45653</v>
      </c>
      <c r="Q8" s="202" t="s">
        <v>57</v>
      </c>
      <c r="R8" s="201">
        <v>45698</v>
      </c>
      <c r="S8" s="202" t="s">
        <v>50</v>
      </c>
      <c r="T8" s="203">
        <v>745</v>
      </c>
      <c r="U8" s="202" t="s">
        <v>51</v>
      </c>
      <c r="V8" s="202" t="s">
        <v>87</v>
      </c>
      <c r="W8" s="208">
        <v>200</v>
      </c>
      <c r="X8" s="202" t="s">
        <v>36</v>
      </c>
      <c r="Y8" s="205">
        <v>10.76735</v>
      </c>
      <c r="Z8" s="206">
        <v>2153.4699999999998</v>
      </c>
      <c r="AA8" s="206">
        <v>21.53</v>
      </c>
      <c r="AB8" s="206">
        <v>2175</v>
      </c>
    </row>
    <row r="9" spans="2:29" x14ac:dyDescent="0.25">
      <c r="B9" s="34">
        <v>45663</v>
      </c>
      <c r="C9" s="1">
        <v>3107</v>
      </c>
      <c r="D9" s="2"/>
      <c r="E9" s="35">
        <v>16.399999999999999</v>
      </c>
      <c r="F9" s="36">
        <f t="shared" si="0"/>
        <v>50954.799999999996</v>
      </c>
      <c r="G9" s="41">
        <v>45661</v>
      </c>
      <c r="H9" s="42" t="s">
        <v>113</v>
      </c>
      <c r="I9" s="5"/>
      <c r="J9" s="43">
        <v>900</v>
      </c>
      <c r="L9" s="162"/>
      <c r="M9" s="163"/>
      <c r="O9" s="210"/>
      <c r="P9" s="111">
        <v>45674</v>
      </c>
      <c r="Q9" s="211">
        <f>R9-P9</f>
        <v>14</v>
      </c>
      <c r="R9" s="72">
        <v>45688</v>
      </c>
      <c r="S9" s="9" t="s">
        <v>88</v>
      </c>
      <c r="T9" s="73">
        <v>21</v>
      </c>
      <c r="U9" s="9" t="s">
        <v>51</v>
      </c>
      <c r="V9" s="9" t="s">
        <v>89</v>
      </c>
      <c r="W9" s="74">
        <v>530</v>
      </c>
      <c r="X9" s="9" t="s">
        <v>53</v>
      </c>
      <c r="Y9" s="75">
        <v>635</v>
      </c>
      <c r="Z9" s="76">
        <v>336550</v>
      </c>
      <c r="AA9" s="76"/>
      <c r="AB9" s="76">
        <v>336550</v>
      </c>
      <c r="AC9" s="209" t="s">
        <v>99</v>
      </c>
    </row>
    <row r="10" spans="2:29" x14ac:dyDescent="0.25">
      <c r="B10" s="34">
        <v>45664</v>
      </c>
      <c r="C10" s="1">
        <v>3398</v>
      </c>
      <c r="D10" s="2"/>
      <c r="E10" s="35">
        <v>16.399999999999999</v>
      </c>
      <c r="F10" s="36">
        <f t="shared" si="0"/>
        <v>55727.199999999997</v>
      </c>
      <c r="G10" s="41">
        <v>45716</v>
      </c>
      <c r="H10" s="42" t="s">
        <v>63</v>
      </c>
      <c r="I10" s="5"/>
      <c r="J10" s="43">
        <v>120000</v>
      </c>
      <c r="L10" s="162"/>
      <c r="M10" s="163"/>
      <c r="O10" s="210"/>
      <c r="P10" s="111">
        <v>45674</v>
      </c>
      <c r="Q10" s="211">
        <f t="shared" ref="Q10:Q13" si="1">R10-P10</f>
        <v>14</v>
      </c>
      <c r="R10" s="72">
        <v>45688</v>
      </c>
      <c r="S10" s="9" t="s">
        <v>88</v>
      </c>
      <c r="T10" s="73">
        <v>21</v>
      </c>
      <c r="U10" s="9" t="s">
        <v>51</v>
      </c>
      <c r="V10" s="9" t="s">
        <v>80</v>
      </c>
      <c r="W10" s="74">
        <v>10</v>
      </c>
      <c r="X10" s="9" t="s">
        <v>53</v>
      </c>
      <c r="Y10" s="75">
        <v>645</v>
      </c>
      <c r="Z10" s="76">
        <v>6450</v>
      </c>
      <c r="AA10" s="76"/>
      <c r="AB10" s="76">
        <v>6450</v>
      </c>
      <c r="AC10" s="209" t="s">
        <v>99</v>
      </c>
    </row>
    <row r="11" spans="2:29" x14ac:dyDescent="0.25">
      <c r="B11" s="34">
        <v>45665</v>
      </c>
      <c r="C11" s="1">
        <v>3379</v>
      </c>
      <c r="D11" s="2"/>
      <c r="E11" s="35">
        <v>16.399999999999999</v>
      </c>
      <c r="F11" s="36">
        <f t="shared" si="0"/>
        <v>55415.6</v>
      </c>
      <c r="G11" s="41">
        <v>45716</v>
      </c>
      <c r="H11" s="42" t="s">
        <v>63</v>
      </c>
      <c r="I11" s="5"/>
      <c r="J11" s="43">
        <v>60000</v>
      </c>
      <c r="L11" s="162"/>
      <c r="M11" s="163"/>
      <c r="O11" s="210"/>
      <c r="P11" s="111">
        <v>45674</v>
      </c>
      <c r="Q11" s="211">
        <f t="shared" si="1"/>
        <v>14</v>
      </c>
      <c r="R11" s="72">
        <v>45688</v>
      </c>
      <c r="S11" s="9" t="s">
        <v>88</v>
      </c>
      <c r="T11" s="73">
        <v>21</v>
      </c>
      <c r="U11" s="9" t="s">
        <v>51</v>
      </c>
      <c r="V11" s="9" t="s">
        <v>81</v>
      </c>
      <c r="W11" s="74">
        <v>10</v>
      </c>
      <c r="X11" s="9" t="s">
        <v>53</v>
      </c>
      <c r="Y11" s="75">
        <v>645</v>
      </c>
      <c r="Z11" s="76">
        <v>6450</v>
      </c>
      <c r="AA11" s="76"/>
      <c r="AB11" s="76">
        <v>6450</v>
      </c>
      <c r="AC11" s="209" t="s">
        <v>99</v>
      </c>
    </row>
    <row r="12" spans="2:29" x14ac:dyDescent="0.25">
      <c r="B12" s="34">
        <v>45666</v>
      </c>
      <c r="C12" s="1">
        <v>3417</v>
      </c>
      <c r="D12" s="2"/>
      <c r="E12" s="35">
        <v>16.399999999999999</v>
      </c>
      <c r="F12" s="36">
        <f t="shared" si="0"/>
        <v>56038.799999999996</v>
      </c>
      <c r="G12" s="41">
        <v>45736</v>
      </c>
      <c r="H12" s="42" t="s">
        <v>114</v>
      </c>
      <c r="I12" s="5"/>
      <c r="J12" s="43">
        <v>1000000</v>
      </c>
      <c r="L12" s="162"/>
      <c r="M12" s="163"/>
      <c r="O12" s="210"/>
      <c r="P12" s="111">
        <v>45675</v>
      </c>
      <c r="Q12" s="211">
        <f t="shared" si="1"/>
        <v>13</v>
      </c>
      <c r="R12" s="72">
        <v>45688</v>
      </c>
      <c r="S12" s="9" t="s">
        <v>88</v>
      </c>
      <c r="T12" s="73">
        <v>30</v>
      </c>
      <c r="U12" s="9" t="s">
        <v>51</v>
      </c>
      <c r="V12" s="9" t="s">
        <v>90</v>
      </c>
      <c r="W12" s="74">
        <v>25</v>
      </c>
      <c r="X12" s="9" t="s">
        <v>53</v>
      </c>
      <c r="Y12" s="75">
        <v>475</v>
      </c>
      <c r="Z12" s="76">
        <v>11875</v>
      </c>
      <c r="AA12" s="76"/>
      <c r="AB12" s="76">
        <v>11875</v>
      </c>
      <c r="AC12" s="209" t="s">
        <v>99</v>
      </c>
    </row>
    <row r="13" spans="2:29" x14ac:dyDescent="0.25">
      <c r="B13" s="34">
        <v>45667</v>
      </c>
      <c r="C13" s="1">
        <v>3379</v>
      </c>
      <c r="D13" s="2"/>
      <c r="E13" s="35">
        <v>16.399999999999999</v>
      </c>
      <c r="F13" s="36">
        <f t="shared" si="0"/>
        <v>55415.6</v>
      </c>
      <c r="G13" s="44"/>
      <c r="H13" s="42"/>
      <c r="I13" s="5"/>
      <c r="J13" s="43"/>
      <c r="L13" s="162"/>
      <c r="M13" s="163"/>
      <c r="O13" s="210"/>
      <c r="P13" s="111">
        <v>45675</v>
      </c>
      <c r="Q13" s="211">
        <f t="shared" si="1"/>
        <v>13</v>
      </c>
      <c r="R13" s="72">
        <v>45688</v>
      </c>
      <c r="S13" s="9" t="s">
        <v>88</v>
      </c>
      <c r="T13" s="73">
        <v>30</v>
      </c>
      <c r="U13" s="9" t="s">
        <v>51</v>
      </c>
      <c r="V13" s="9" t="s">
        <v>68</v>
      </c>
      <c r="W13" s="74">
        <v>15</v>
      </c>
      <c r="X13" s="9" t="s">
        <v>53</v>
      </c>
      <c r="Y13" s="75">
        <v>500</v>
      </c>
      <c r="Z13" s="76">
        <v>7500</v>
      </c>
      <c r="AA13" s="76"/>
      <c r="AB13" s="76">
        <v>7500</v>
      </c>
      <c r="AC13" s="209" t="s">
        <v>99</v>
      </c>
    </row>
    <row r="14" spans="2:29" x14ac:dyDescent="0.25">
      <c r="B14" s="34">
        <v>45668</v>
      </c>
      <c r="C14" s="1">
        <v>3417</v>
      </c>
      <c r="D14" s="2"/>
      <c r="E14" s="35">
        <v>16.399999999999999</v>
      </c>
      <c r="F14" s="36">
        <f t="shared" si="0"/>
        <v>56038.799999999996</v>
      </c>
      <c r="G14" s="44"/>
      <c r="H14" s="42"/>
      <c r="I14" s="5"/>
      <c r="J14" s="43"/>
      <c r="L14" s="162"/>
      <c r="M14" s="163"/>
      <c r="O14" s="210"/>
      <c r="P14" s="212">
        <v>45688</v>
      </c>
      <c r="Q14" s="214" t="s">
        <v>105</v>
      </c>
      <c r="R14" s="215">
        <v>45688</v>
      </c>
      <c r="S14" s="214" t="s">
        <v>88</v>
      </c>
      <c r="T14" s="216">
        <v>75</v>
      </c>
      <c r="U14" s="214" t="s">
        <v>51</v>
      </c>
      <c r="V14" s="214" t="s">
        <v>103</v>
      </c>
      <c r="W14" s="217">
        <v>130</v>
      </c>
      <c r="X14" s="214" t="s">
        <v>53</v>
      </c>
      <c r="Y14" s="218">
        <v>615</v>
      </c>
      <c r="Z14" s="219">
        <v>79950</v>
      </c>
      <c r="AA14" s="220"/>
      <c r="AB14" s="219">
        <v>79950</v>
      </c>
      <c r="AC14" s="213" t="s">
        <v>106</v>
      </c>
    </row>
    <row r="15" spans="2:29" x14ac:dyDescent="0.25">
      <c r="B15" s="34">
        <v>45669</v>
      </c>
      <c r="C15" s="1">
        <v>3320</v>
      </c>
      <c r="D15" s="2"/>
      <c r="E15" s="35">
        <v>16.399999999999999</v>
      </c>
      <c r="F15" s="36">
        <f t="shared" si="0"/>
        <v>54447.999999999993</v>
      </c>
      <c r="G15" s="44"/>
      <c r="H15" s="42"/>
      <c r="I15" s="5"/>
      <c r="J15" s="43"/>
      <c r="L15" s="162"/>
      <c r="M15" s="163"/>
      <c r="O15" s="210"/>
      <c r="P15" s="212">
        <v>45688</v>
      </c>
      <c r="Q15" s="214" t="s">
        <v>105</v>
      </c>
      <c r="R15" s="215">
        <v>45688</v>
      </c>
      <c r="S15" s="214" t="s">
        <v>88</v>
      </c>
      <c r="T15" s="216">
        <v>83</v>
      </c>
      <c r="U15" s="214" t="s">
        <v>51</v>
      </c>
      <c r="V15" s="214" t="s">
        <v>107</v>
      </c>
      <c r="W15" s="217">
        <v>5</v>
      </c>
      <c r="X15" s="214" t="s">
        <v>53</v>
      </c>
      <c r="Y15" s="218">
        <v>545</v>
      </c>
      <c r="Z15" s="219">
        <v>2725</v>
      </c>
      <c r="AA15" s="220"/>
      <c r="AB15" s="219">
        <v>2725</v>
      </c>
      <c r="AC15" s="213" t="s">
        <v>108</v>
      </c>
    </row>
    <row r="16" spans="2:29" x14ac:dyDescent="0.25">
      <c r="B16" s="34">
        <v>45670</v>
      </c>
      <c r="C16" s="1">
        <v>3340</v>
      </c>
      <c r="D16" s="2"/>
      <c r="E16" s="35">
        <v>16.399999999999999</v>
      </c>
      <c r="F16" s="36">
        <f t="shared" si="0"/>
        <v>54775.999999999993</v>
      </c>
      <c r="G16" s="44"/>
      <c r="H16" s="42"/>
      <c r="I16" s="5"/>
      <c r="J16" s="43"/>
      <c r="L16" s="162"/>
      <c r="M16" s="163"/>
      <c r="O16" s="210"/>
      <c r="P16" s="212">
        <v>45688</v>
      </c>
      <c r="Q16" s="214" t="s">
        <v>105</v>
      </c>
      <c r="R16" s="215">
        <v>45688</v>
      </c>
      <c r="S16" s="214" t="s">
        <v>88</v>
      </c>
      <c r="T16" s="216">
        <v>83</v>
      </c>
      <c r="U16" s="214" t="s">
        <v>51</v>
      </c>
      <c r="V16" s="214" t="s">
        <v>102</v>
      </c>
      <c r="W16" s="217">
        <v>15</v>
      </c>
      <c r="X16" s="214" t="s">
        <v>53</v>
      </c>
      <c r="Y16" s="218">
        <v>625</v>
      </c>
      <c r="Z16" s="219">
        <v>9375</v>
      </c>
      <c r="AA16" s="220"/>
      <c r="AB16" s="219">
        <v>9375</v>
      </c>
      <c r="AC16" s="213" t="s">
        <v>108</v>
      </c>
    </row>
    <row r="17" spans="2:29" x14ac:dyDescent="0.25">
      <c r="B17" s="34">
        <v>45671</v>
      </c>
      <c r="C17" s="1">
        <v>3340</v>
      </c>
      <c r="D17" s="2"/>
      <c r="E17" s="35">
        <v>16.399999999999999</v>
      </c>
      <c r="F17" s="36">
        <f t="shared" si="0"/>
        <v>54775.999999999993</v>
      </c>
      <c r="G17" s="44"/>
      <c r="H17" s="42"/>
      <c r="I17" s="5"/>
      <c r="J17" s="43"/>
      <c r="L17" s="162"/>
      <c r="M17" s="163"/>
      <c r="O17" s="210"/>
      <c r="P17" s="212">
        <v>45688</v>
      </c>
      <c r="Q17" s="214" t="s">
        <v>105</v>
      </c>
      <c r="R17" s="215">
        <v>45688</v>
      </c>
      <c r="S17" s="214" t="s">
        <v>88</v>
      </c>
      <c r="T17" s="216">
        <v>83</v>
      </c>
      <c r="U17" s="214" t="s">
        <v>51</v>
      </c>
      <c r="V17" s="214" t="s">
        <v>54</v>
      </c>
      <c r="W17" s="217">
        <v>40</v>
      </c>
      <c r="X17" s="214" t="s">
        <v>53</v>
      </c>
      <c r="Y17" s="218">
        <v>555</v>
      </c>
      <c r="Z17" s="219">
        <v>22200</v>
      </c>
      <c r="AA17" s="220"/>
      <c r="AB17" s="219">
        <v>22200</v>
      </c>
      <c r="AC17" s="213" t="s">
        <v>108</v>
      </c>
    </row>
    <row r="18" spans="2:29" x14ac:dyDescent="0.25">
      <c r="B18" s="34">
        <v>45672</v>
      </c>
      <c r="C18" s="1">
        <v>3359</v>
      </c>
      <c r="D18" s="2"/>
      <c r="E18" s="35">
        <v>16.399999999999999</v>
      </c>
      <c r="F18" s="36">
        <f t="shared" si="0"/>
        <v>55087.6</v>
      </c>
      <c r="G18" s="44"/>
      <c r="H18" s="42"/>
      <c r="I18" s="5"/>
      <c r="J18" s="43"/>
      <c r="L18" s="162"/>
      <c r="M18" s="163"/>
      <c r="O18" s="210"/>
      <c r="P18" s="212">
        <v>45688</v>
      </c>
      <c r="Q18" s="214" t="s">
        <v>105</v>
      </c>
      <c r="R18" s="215">
        <v>45688</v>
      </c>
      <c r="S18" s="214" t="s">
        <v>88</v>
      </c>
      <c r="T18" s="216">
        <v>83</v>
      </c>
      <c r="U18" s="214" t="s">
        <v>51</v>
      </c>
      <c r="V18" s="214" t="s">
        <v>109</v>
      </c>
      <c r="W18" s="217">
        <v>1</v>
      </c>
      <c r="X18" s="214" t="s">
        <v>53</v>
      </c>
      <c r="Y18" s="218">
        <v>1500</v>
      </c>
      <c r="Z18" s="219">
        <v>1500</v>
      </c>
      <c r="AA18" s="219">
        <v>300</v>
      </c>
      <c r="AB18" s="219">
        <v>1800</v>
      </c>
      <c r="AC18" s="213" t="s">
        <v>108</v>
      </c>
    </row>
    <row r="19" spans="2:29" x14ac:dyDescent="0.25">
      <c r="B19" s="34">
        <v>45673</v>
      </c>
      <c r="C19" s="1">
        <v>3320</v>
      </c>
      <c r="D19" s="2"/>
      <c r="E19" s="35">
        <v>16.399999999999999</v>
      </c>
      <c r="F19" s="36">
        <f t="shared" si="0"/>
        <v>54447.999999999993</v>
      </c>
      <c r="G19" s="44"/>
      <c r="H19" s="42"/>
      <c r="I19" s="5"/>
      <c r="J19" s="43"/>
      <c r="L19" s="162"/>
      <c r="M19" s="163"/>
      <c r="O19" s="210"/>
      <c r="P19" s="212">
        <v>45688</v>
      </c>
      <c r="Q19" s="214" t="s">
        <v>105</v>
      </c>
      <c r="R19" s="215">
        <v>45688</v>
      </c>
      <c r="S19" s="214" t="s">
        <v>88</v>
      </c>
      <c r="T19" s="216">
        <v>83</v>
      </c>
      <c r="U19" s="214" t="s">
        <v>51</v>
      </c>
      <c r="V19" s="214" t="s">
        <v>59</v>
      </c>
      <c r="W19" s="217">
        <v>1</v>
      </c>
      <c r="X19" s="214" t="s">
        <v>53</v>
      </c>
      <c r="Y19" s="218">
        <v>1083.33</v>
      </c>
      <c r="Z19" s="219">
        <v>1083.33</v>
      </c>
      <c r="AA19" s="219">
        <v>216.67</v>
      </c>
      <c r="AB19" s="219">
        <v>1300</v>
      </c>
      <c r="AC19" s="213" t="s">
        <v>108</v>
      </c>
    </row>
    <row r="20" spans="2:29" x14ac:dyDescent="0.25">
      <c r="B20" s="34">
        <v>45674</v>
      </c>
      <c r="C20" s="1">
        <v>3340</v>
      </c>
      <c r="D20" s="2"/>
      <c r="E20" s="35">
        <v>16.399999999999999</v>
      </c>
      <c r="F20" s="36">
        <f t="shared" si="0"/>
        <v>54775.999999999993</v>
      </c>
      <c r="G20" s="44"/>
      <c r="H20" s="42"/>
      <c r="I20" s="5"/>
      <c r="J20" s="43"/>
      <c r="L20" s="162"/>
      <c r="M20" s="163"/>
      <c r="O20" s="210"/>
      <c r="P20" s="212">
        <v>45688</v>
      </c>
      <c r="Q20" s="214" t="s">
        <v>105</v>
      </c>
      <c r="R20" s="215">
        <v>45688</v>
      </c>
      <c r="S20" s="214" t="s">
        <v>88</v>
      </c>
      <c r="T20" s="216">
        <v>83</v>
      </c>
      <c r="U20" s="214" t="s">
        <v>51</v>
      </c>
      <c r="V20" s="214" t="s">
        <v>103</v>
      </c>
      <c r="W20" s="217">
        <v>65</v>
      </c>
      <c r="X20" s="214" t="s">
        <v>53</v>
      </c>
      <c r="Y20" s="218">
        <v>615</v>
      </c>
      <c r="Z20" s="219">
        <v>39975</v>
      </c>
      <c r="AA20" s="220"/>
      <c r="AB20" s="219">
        <v>39975</v>
      </c>
      <c r="AC20" s="213" t="s">
        <v>108</v>
      </c>
    </row>
    <row r="21" spans="2:29" x14ac:dyDescent="0.25">
      <c r="B21" s="34">
        <v>45675</v>
      </c>
      <c r="C21" s="1">
        <v>3340</v>
      </c>
      <c r="D21" s="2"/>
      <c r="E21" s="35">
        <v>16.399999999999999</v>
      </c>
      <c r="F21" s="36">
        <f t="shared" si="0"/>
        <v>54775.999999999993</v>
      </c>
      <c r="G21" s="44"/>
      <c r="H21" s="42"/>
      <c r="I21" s="5"/>
      <c r="J21" s="43"/>
      <c r="P21" s="194"/>
      <c r="Q21" s="195"/>
      <c r="R21" s="194"/>
      <c r="S21" s="195"/>
      <c r="T21" s="196"/>
      <c r="U21" s="195"/>
      <c r="V21" s="195" t="s">
        <v>91</v>
      </c>
      <c r="W21" s="197"/>
      <c r="X21" s="197"/>
      <c r="Y21" s="198"/>
      <c r="Z21" s="199"/>
      <c r="AA21" s="200"/>
      <c r="AB21" s="199">
        <v>-854600</v>
      </c>
    </row>
    <row r="22" spans="2:29" x14ac:dyDescent="0.25">
      <c r="B22" s="34">
        <v>45676</v>
      </c>
      <c r="C22" s="1">
        <v>3243</v>
      </c>
      <c r="D22" s="2"/>
      <c r="E22" s="35">
        <v>16.399999999999999</v>
      </c>
      <c r="F22" s="36">
        <f t="shared" si="0"/>
        <v>53185.2</v>
      </c>
      <c r="G22" s="44"/>
      <c r="H22" s="42"/>
      <c r="I22" s="5"/>
      <c r="J22" s="43"/>
      <c r="P22" s="164">
        <v>45650</v>
      </c>
      <c r="Q22" s="165" t="s">
        <v>78</v>
      </c>
      <c r="R22" s="164">
        <v>45725</v>
      </c>
      <c r="S22" s="165" t="s">
        <v>50</v>
      </c>
      <c r="T22" s="166">
        <v>725</v>
      </c>
      <c r="U22" s="165" t="s">
        <v>51</v>
      </c>
      <c r="V22" s="165" t="s">
        <v>79</v>
      </c>
      <c r="W22" s="167">
        <v>520</v>
      </c>
      <c r="X22" s="165" t="s">
        <v>53</v>
      </c>
      <c r="Y22" s="168">
        <v>610</v>
      </c>
      <c r="Z22" s="169">
        <v>317200</v>
      </c>
      <c r="AA22" s="170"/>
      <c r="AB22" s="169">
        <v>317200</v>
      </c>
    </row>
    <row r="23" spans="2:29" x14ac:dyDescent="0.25">
      <c r="B23" s="34">
        <v>45677</v>
      </c>
      <c r="C23" s="1">
        <v>3223</v>
      </c>
      <c r="D23" s="2"/>
      <c r="E23" s="35">
        <v>16.399999999999999</v>
      </c>
      <c r="F23" s="36">
        <f t="shared" si="0"/>
        <v>52857.2</v>
      </c>
      <c r="G23" s="44"/>
      <c r="H23" s="42"/>
      <c r="I23" s="5"/>
      <c r="J23" s="43"/>
      <c r="P23" s="164">
        <v>45650</v>
      </c>
      <c r="Q23" s="165" t="s">
        <v>78</v>
      </c>
      <c r="R23" s="164">
        <v>45725</v>
      </c>
      <c r="S23" s="165" t="s">
        <v>50</v>
      </c>
      <c r="T23" s="166">
        <v>725</v>
      </c>
      <c r="U23" s="165" t="s">
        <v>51</v>
      </c>
      <c r="V23" s="165" t="s">
        <v>81</v>
      </c>
      <c r="W23" s="167">
        <v>10</v>
      </c>
      <c r="X23" s="165" t="s">
        <v>53</v>
      </c>
      <c r="Y23" s="168">
        <v>620</v>
      </c>
      <c r="Z23" s="169">
        <v>6200</v>
      </c>
      <c r="AA23" s="170"/>
      <c r="AB23" s="169">
        <v>6200</v>
      </c>
    </row>
    <row r="24" spans="2:29" x14ac:dyDescent="0.25">
      <c r="B24" s="34">
        <v>45678</v>
      </c>
      <c r="C24" s="1">
        <v>3262</v>
      </c>
      <c r="D24" s="2"/>
      <c r="E24" s="35">
        <v>16.399999999999999</v>
      </c>
      <c r="F24" s="36">
        <f t="shared" si="0"/>
        <v>53496.799999999996</v>
      </c>
      <c r="G24" s="44"/>
      <c r="H24" s="42"/>
      <c r="I24" s="5"/>
      <c r="J24" s="43"/>
      <c r="P24" s="164">
        <v>45650</v>
      </c>
      <c r="Q24" s="165" t="s">
        <v>78</v>
      </c>
      <c r="R24" s="164">
        <v>45725</v>
      </c>
      <c r="S24" s="165" t="s">
        <v>50</v>
      </c>
      <c r="T24" s="166">
        <v>725</v>
      </c>
      <c r="U24" s="165" t="s">
        <v>51</v>
      </c>
      <c r="V24" s="165" t="s">
        <v>81</v>
      </c>
      <c r="W24" s="167">
        <v>10</v>
      </c>
      <c r="X24" s="165" t="s">
        <v>53</v>
      </c>
      <c r="Y24" s="168">
        <v>630</v>
      </c>
      <c r="Z24" s="169">
        <v>6300</v>
      </c>
      <c r="AA24" s="170"/>
      <c r="AB24" s="169">
        <v>6300</v>
      </c>
    </row>
    <row r="25" spans="2:29" x14ac:dyDescent="0.25">
      <c r="B25" s="34">
        <v>45679</v>
      </c>
      <c r="C25" s="1">
        <v>3243</v>
      </c>
      <c r="D25" s="2"/>
      <c r="E25" s="35">
        <v>16.399999999999999</v>
      </c>
      <c r="F25" s="36">
        <f t="shared" si="0"/>
        <v>53185.2</v>
      </c>
      <c r="G25" s="44"/>
      <c r="H25" s="42"/>
      <c r="I25" s="5"/>
      <c r="J25" s="43"/>
      <c r="O25" s="210"/>
      <c r="P25" s="111">
        <v>45685</v>
      </c>
      <c r="Q25" s="68" t="s">
        <v>100</v>
      </c>
      <c r="R25" s="67">
        <v>45716</v>
      </c>
      <c r="S25" s="68" t="s">
        <v>88</v>
      </c>
      <c r="T25" s="69">
        <v>53</v>
      </c>
      <c r="U25" s="68" t="s">
        <v>51</v>
      </c>
      <c r="V25" s="68" t="s">
        <v>101</v>
      </c>
      <c r="W25" s="2">
        <v>10</v>
      </c>
      <c r="X25" s="68" t="s">
        <v>53</v>
      </c>
      <c r="Y25" s="70">
        <v>620</v>
      </c>
      <c r="Z25" s="71">
        <v>6200</v>
      </c>
      <c r="AA25" s="71"/>
      <c r="AB25" s="71">
        <v>6200</v>
      </c>
      <c r="AC25" s="209" t="s">
        <v>57</v>
      </c>
    </row>
    <row r="26" spans="2:29" x14ac:dyDescent="0.25">
      <c r="B26" s="34">
        <v>45680</v>
      </c>
      <c r="C26" s="1">
        <v>3301</v>
      </c>
      <c r="D26" s="2"/>
      <c r="E26" s="35">
        <v>16.399999999999999</v>
      </c>
      <c r="F26" s="36">
        <f t="shared" si="0"/>
        <v>54136.399999999994</v>
      </c>
      <c r="G26" s="44"/>
      <c r="H26" s="42"/>
      <c r="I26" s="5"/>
      <c r="J26" s="43"/>
      <c r="O26" s="210"/>
      <c r="P26" s="111">
        <v>45685</v>
      </c>
      <c r="Q26" s="68" t="s">
        <v>100</v>
      </c>
      <c r="R26" s="67">
        <v>45716</v>
      </c>
      <c r="S26" s="68" t="s">
        <v>88</v>
      </c>
      <c r="T26" s="69">
        <v>53</v>
      </c>
      <c r="U26" s="68" t="s">
        <v>51</v>
      </c>
      <c r="V26" s="68" t="s">
        <v>102</v>
      </c>
      <c r="W26" s="2">
        <v>10</v>
      </c>
      <c r="X26" s="68" t="s">
        <v>53</v>
      </c>
      <c r="Y26" s="70">
        <v>660</v>
      </c>
      <c r="Z26" s="71">
        <v>6600</v>
      </c>
      <c r="AA26" s="71"/>
      <c r="AB26" s="71">
        <v>6600</v>
      </c>
      <c r="AC26" s="209" t="s">
        <v>57</v>
      </c>
    </row>
    <row r="27" spans="2:29" x14ac:dyDescent="0.25">
      <c r="B27" s="34">
        <v>45681</v>
      </c>
      <c r="C27" s="1">
        <v>3301</v>
      </c>
      <c r="D27" s="2"/>
      <c r="E27" s="35">
        <v>16.399999999999999</v>
      </c>
      <c r="F27" s="36">
        <f t="shared" si="0"/>
        <v>54136.399999999994</v>
      </c>
      <c r="G27" s="44"/>
      <c r="H27" s="42"/>
      <c r="I27" s="5"/>
      <c r="J27" s="43"/>
      <c r="M27" s="5"/>
      <c r="N27" s="6"/>
      <c r="O27" s="210"/>
      <c r="P27" s="111">
        <v>45685</v>
      </c>
      <c r="Q27" s="68" t="s">
        <v>100</v>
      </c>
      <c r="R27" s="67">
        <v>45716</v>
      </c>
      <c r="S27" s="68" t="s">
        <v>88</v>
      </c>
      <c r="T27" s="69">
        <v>53</v>
      </c>
      <c r="U27" s="68" t="s">
        <v>51</v>
      </c>
      <c r="V27" s="68" t="s">
        <v>103</v>
      </c>
      <c r="W27" s="2">
        <v>90</v>
      </c>
      <c r="X27" s="68" t="s">
        <v>53</v>
      </c>
      <c r="Y27" s="70">
        <v>640</v>
      </c>
      <c r="Z27" s="71">
        <v>57600</v>
      </c>
      <c r="AA27" s="71"/>
      <c r="AB27" s="71">
        <v>57600</v>
      </c>
      <c r="AC27" s="209" t="s">
        <v>57</v>
      </c>
    </row>
    <row r="28" spans="2:29" x14ac:dyDescent="0.25">
      <c r="B28" s="34">
        <v>45682</v>
      </c>
      <c r="C28" s="1">
        <v>3223</v>
      </c>
      <c r="D28" s="2"/>
      <c r="E28" s="35">
        <v>16.399999999999999</v>
      </c>
      <c r="F28" s="36">
        <f t="shared" si="0"/>
        <v>52857.2</v>
      </c>
      <c r="G28" s="44"/>
      <c r="H28" s="42"/>
      <c r="I28" s="5"/>
      <c r="J28" s="43"/>
      <c r="M28" s="5"/>
      <c r="N28" s="6"/>
      <c r="O28" s="210"/>
      <c r="P28" s="111">
        <v>45685</v>
      </c>
      <c r="Q28" s="68" t="s">
        <v>100</v>
      </c>
      <c r="R28" s="67">
        <v>45716</v>
      </c>
      <c r="S28" s="68" t="s">
        <v>88</v>
      </c>
      <c r="T28" s="69">
        <v>53</v>
      </c>
      <c r="U28" s="68" t="s">
        <v>51</v>
      </c>
      <c r="V28" s="68" t="s">
        <v>90</v>
      </c>
      <c r="W28" s="2">
        <v>15</v>
      </c>
      <c r="X28" s="68" t="s">
        <v>53</v>
      </c>
      <c r="Y28" s="70">
        <v>470</v>
      </c>
      <c r="Z28" s="71">
        <v>7050</v>
      </c>
      <c r="AA28" s="71"/>
      <c r="AB28" s="71">
        <v>7050</v>
      </c>
      <c r="AC28" s="209" t="s">
        <v>57</v>
      </c>
    </row>
    <row r="29" spans="2:29" x14ac:dyDescent="0.25">
      <c r="B29" s="34">
        <v>45683</v>
      </c>
      <c r="C29" s="1">
        <v>3301</v>
      </c>
      <c r="D29" s="2"/>
      <c r="E29" s="35">
        <v>16.399999999999999</v>
      </c>
      <c r="F29" s="36">
        <f t="shared" si="0"/>
        <v>54136.399999999994</v>
      </c>
      <c r="G29" s="44"/>
      <c r="H29" s="42"/>
      <c r="I29" s="5"/>
      <c r="J29" s="43"/>
      <c r="M29" s="5"/>
      <c r="N29" s="6"/>
      <c r="O29" s="210"/>
      <c r="P29" s="230">
        <v>45695</v>
      </c>
      <c r="Q29" s="226" t="s">
        <v>110</v>
      </c>
      <c r="R29" s="227">
        <v>45716</v>
      </c>
      <c r="S29" s="226" t="s">
        <v>50</v>
      </c>
      <c r="T29" s="225">
        <v>10</v>
      </c>
      <c r="U29" s="226" t="s">
        <v>51</v>
      </c>
      <c r="V29" s="226" t="s">
        <v>54</v>
      </c>
      <c r="W29" s="224">
        <v>30</v>
      </c>
      <c r="X29" s="226" t="s">
        <v>53</v>
      </c>
      <c r="Y29" s="223">
        <v>620</v>
      </c>
      <c r="Z29" s="222">
        <v>18600</v>
      </c>
      <c r="AA29" s="221"/>
      <c r="AB29" s="222">
        <v>18600</v>
      </c>
      <c r="AC29" s="228" t="s">
        <v>111</v>
      </c>
    </row>
    <row r="30" spans="2:29" x14ac:dyDescent="0.25">
      <c r="B30" s="34">
        <v>45684</v>
      </c>
      <c r="C30" s="1">
        <v>3417</v>
      </c>
      <c r="D30" s="2"/>
      <c r="E30" s="35">
        <v>16.399999999999999</v>
      </c>
      <c r="F30" s="36">
        <f t="shared" si="0"/>
        <v>56038.799999999996</v>
      </c>
      <c r="G30" s="44"/>
      <c r="H30" s="42"/>
      <c r="I30" s="5"/>
      <c r="J30" s="43"/>
      <c r="M30" s="5"/>
      <c r="N30" s="6"/>
      <c r="O30" s="210"/>
      <c r="P30" s="230">
        <v>45695</v>
      </c>
      <c r="Q30" s="226" t="s">
        <v>110</v>
      </c>
      <c r="R30" s="227">
        <v>45716</v>
      </c>
      <c r="S30" s="226" t="s">
        <v>50</v>
      </c>
      <c r="T30" s="225">
        <v>10</v>
      </c>
      <c r="U30" s="226" t="s">
        <v>51</v>
      </c>
      <c r="V30" s="226" t="s">
        <v>103</v>
      </c>
      <c r="W30" s="224">
        <v>150</v>
      </c>
      <c r="X30" s="226" t="s">
        <v>53</v>
      </c>
      <c r="Y30" s="223">
        <v>640</v>
      </c>
      <c r="Z30" s="222">
        <v>96000</v>
      </c>
      <c r="AA30" s="221"/>
      <c r="AB30" s="222">
        <v>96000</v>
      </c>
      <c r="AC30" s="228" t="s">
        <v>111</v>
      </c>
    </row>
    <row r="31" spans="2:29" x14ac:dyDescent="0.25">
      <c r="B31" s="34">
        <v>45685</v>
      </c>
      <c r="C31" s="1">
        <v>3359</v>
      </c>
      <c r="D31" s="2"/>
      <c r="E31" s="35">
        <v>16.399999999999999</v>
      </c>
      <c r="F31" s="36">
        <f t="shared" si="0"/>
        <v>55087.6</v>
      </c>
      <c r="G31" s="44"/>
      <c r="H31" s="42"/>
      <c r="I31" s="5"/>
      <c r="J31" s="43"/>
      <c r="M31" s="5"/>
      <c r="N31" s="6"/>
      <c r="O31" s="210"/>
      <c r="P31" s="230">
        <v>45695</v>
      </c>
      <c r="Q31" s="226" t="s">
        <v>110</v>
      </c>
      <c r="R31" s="227">
        <v>45716</v>
      </c>
      <c r="S31" s="226" t="s">
        <v>50</v>
      </c>
      <c r="T31" s="225">
        <v>10</v>
      </c>
      <c r="U31" s="226" t="s">
        <v>51</v>
      </c>
      <c r="V31" s="226" t="s">
        <v>90</v>
      </c>
      <c r="W31" s="224">
        <v>10</v>
      </c>
      <c r="X31" s="226" t="s">
        <v>53</v>
      </c>
      <c r="Y31" s="223">
        <v>470</v>
      </c>
      <c r="Z31" s="222">
        <v>4700</v>
      </c>
      <c r="AA31" s="221"/>
      <c r="AB31" s="222">
        <v>4700</v>
      </c>
      <c r="AC31" s="228" t="s">
        <v>111</v>
      </c>
    </row>
    <row r="32" spans="2:29" x14ac:dyDescent="0.25">
      <c r="B32" s="34">
        <v>45686</v>
      </c>
      <c r="C32" s="1">
        <v>3184</v>
      </c>
      <c r="D32" s="2"/>
      <c r="E32" s="35">
        <v>16.399999999999999</v>
      </c>
      <c r="F32" s="36">
        <f t="shared" si="0"/>
        <v>52217.599999999999</v>
      </c>
      <c r="G32" s="44"/>
      <c r="H32" s="42"/>
      <c r="I32" s="5"/>
      <c r="J32" s="43"/>
      <c r="M32" s="5"/>
      <c r="N32" s="6"/>
      <c r="P32" s="5"/>
      <c r="Q32" s="5"/>
      <c r="R32" s="5"/>
      <c r="S32" s="5"/>
      <c r="T32" s="5"/>
      <c r="U32" s="5"/>
      <c r="V32" s="179" t="s">
        <v>104</v>
      </c>
      <c r="W32" s="5"/>
      <c r="X32" s="5"/>
      <c r="Y32" s="5"/>
      <c r="Z32" s="5"/>
      <c r="AA32" s="5"/>
      <c r="AB32" s="5"/>
    </row>
    <row r="33" spans="2:14" x14ac:dyDescent="0.25">
      <c r="B33" s="34">
        <v>45687</v>
      </c>
      <c r="C33" s="1">
        <v>3282</v>
      </c>
      <c r="D33" s="2"/>
      <c r="E33" s="35">
        <v>16.399999999999999</v>
      </c>
      <c r="F33" s="36">
        <f t="shared" si="0"/>
        <v>53824.799999999996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45688</v>
      </c>
      <c r="C34" s="8">
        <v>3320</v>
      </c>
      <c r="D34" s="46"/>
      <c r="E34" s="35">
        <v>16.399999999999999</v>
      </c>
      <c r="F34" s="48">
        <f t="shared" si="0"/>
        <v>54447.999999999993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102582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2043028.1720000003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1682344.7999999998</v>
      </c>
      <c r="L36" s="3">
        <f>J36+J37+J38-J5</f>
        <v>1676143.1399999997</v>
      </c>
      <c r="M36" s="3">
        <v>1645368.55</v>
      </c>
      <c r="N36" s="3">
        <f>L36-M36</f>
        <v>30774.589999999618</v>
      </c>
    </row>
    <row r="37" spans="2:14" x14ac:dyDescent="0.25">
      <c r="B37" s="60" t="s">
        <v>38</v>
      </c>
      <c r="C37" s="61">
        <f>C35</f>
        <v>102582</v>
      </c>
      <c r="D37" s="2">
        <f>D35/1.03</f>
        <v>0</v>
      </c>
      <c r="E37" s="35"/>
      <c r="F37" s="36">
        <f>SUM(F4:F36)</f>
        <v>1682344.7999999998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11489.17</v>
      </c>
    </row>
    <row r="39" spans="2:14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-349194.20200000051</v>
      </c>
      <c r="M39" s="5"/>
      <c r="N39" s="6">
        <f>J39+N34</f>
        <v>-349194.20200000051</v>
      </c>
    </row>
    <row r="40" spans="2:14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M40" s="5" t="s">
        <v>6</v>
      </c>
      <c r="N40" s="6">
        <v>-252264.33799999987</v>
      </c>
    </row>
    <row r="41" spans="2:14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M41" s="5" t="s">
        <v>7</v>
      </c>
      <c r="N41" s="6">
        <f>N40+N39</f>
        <v>-601458.54000000039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1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2" x14ac:dyDescent="0.25">
      <c r="B50" s="13" t="s">
        <v>15</v>
      </c>
      <c r="C50" s="14"/>
      <c r="D50" s="15">
        <v>102582</v>
      </c>
      <c r="E50" s="16">
        <f>F50/D50</f>
        <v>15.4</v>
      </c>
      <c r="F50" s="15">
        <v>1579762.8</v>
      </c>
      <c r="G50" s="15"/>
      <c r="H50" s="15">
        <v>17690.830000000002</v>
      </c>
      <c r="I50" s="15">
        <f>F50-H50</f>
        <v>1562071.97</v>
      </c>
    </row>
    <row r="51" spans="2:12" x14ac:dyDescent="0.25">
      <c r="B51" s="21"/>
      <c r="I51" s="4"/>
    </row>
    <row r="52" spans="2:12" x14ac:dyDescent="0.25">
      <c r="B52" s="21"/>
      <c r="I52" s="4"/>
      <c r="L52" s="3"/>
    </row>
    <row r="53" spans="2:12" x14ac:dyDescent="0.25">
      <c r="B53" s="21"/>
      <c r="D53" s="22" t="s">
        <v>16</v>
      </c>
      <c r="E53" s="23">
        <v>1</v>
      </c>
      <c r="F53" s="25">
        <v>71807.399999999994</v>
      </c>
      <c r="L53" s="3"/>
    </row>
    <row r="54" spans="2:12" x14ac:dyDescent="0.25">
      <c r="B54" s="21"/>
      <c r="C54" s="24"/>
      <c r="I54" s="7"/>
    </row>
    <row r="55" spans="2:12" x14ac:dyDescent="0.25">
      <c r="B55" s="21"/>
      <c r="C55" s="24"/>
      <c r="D55" s="12" t="s">
        <v>9</v>
      </c>
      <c r="E55" s="12" t="s">
        <v>1</v>
      </c>
      <c r="F55" s="12" t="s">
        <v>10</v>
      </c>
      <c r="L55" s="3"/>
    </row>
    <row r="56" spans="2:12" x14ac:dyDescent="0.25">
      <c r="B56" s="21"/>
      <c r="C56" s="24"/>
      <c r="D56" s="15">
        <f>D50+D47</f>
        <v>102582</v>
      </c>
      <c r="E56" s="16">
        <f>F56/D56</f>
        <v>16.099999999999998</v>
      </c>
      <c r="F56" s="15">
        <f>F53+F50+F47</f>
        <v>1651570.2</v>
      </c>
    </row>
    <row r="58" spans="2:12" x14ac:dyDescent="0.25">
      <c r="D58" s="7">
        <f>C37-D56</f>
        <v>0</v>
      </c>
      <c r="F58" s="229">
        <f>F37-F56</f>
        <v>30774.59999999986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sheetPr>
    <pageSetUpPr fitToPage="1"/>
  </sheetPr>
  <dimension ref="B1:AC58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4.5703125" bestFit="1" customWidth="1"/>
    <col min="23" max="23" width="8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751590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45615</v>
      </c>
      <c r="Q3" s="9" t="s">
        <v>78</v>
      </c>
      <c r="R3" s="72">
        <v>45690</v>
      </c>
      <c r="S3" s="9" t="s">
        <v>50</v>
      </c>
      <c r="T3" s="73">
        <v>610</v>
      </c>
      <c r="U3" s="9" t="s">
        <v>51</v>
      </c>
      <c r="V3" s="9" t="s">
        <v>79</v>
      </c>
      <c r="W3" s="74">
        <v>492</v>
      </c>
      <c r="X3" s="74"/>
      <c r="Y3" s="75">
        <v>601.21951000000001</v>
      </c>
      <c r="Z3" s="76">
        <v>295800</v>
      </c>
      <c r="AA3" s="76"/>
      <c r="AB3" s="76">
        <v>295800</v>
      </c>
    </row>
    <row r="4" spans="2:29" x14ac:dyDescent="0.25">
      <c r="B4" s="34">
        <v>45689</v>
      </c>
      <c r="C4" s="1">
        <v>3340</v>
      </c>
      <c r="D4" s="2"/>
      <c r="E4" s="35">
        <v>16.399999999999999</v>
      </c>
      <c r="F4" s="36">
        <f>E4*C4</f>
        <v>54775.999999999993</v>
      </c>
      <c r="G4" s="37"/>
      <c r="H4" s="38" t="s">
        <v>4</v>
      </c>
      <c r="I4" s="39"/>
      <c r="J4" s="40">
        <f>'OCAK 2025'!J39*-1</f>
        <v>349194.20200000051</v>
      </c>
      <c r="P4" s="72">
        <v>45615</v>
      </c>
      <c r="Q4" s="9" t="s">
        <v>78</v>
      </c>
      <c r="R4" s="72">
        <v>45690</v>
      </c>
      <c r="S4" s="9" t="s">
        <v>50</v>
      </c>
      <c r="T4" s="73">
        <v>610</v>
      </c>
      <c r="U4" s="9" t="s">
        <v>51</v>
      </c>
      <c r="V4" s="9" t="s">
        <v>80</v>
      </c>
      <c r="W4" s="74">
        <v>20</v>
      </c>
      <c r="X4" s="74"/>
      <c r="Y4" s="75">
        <v>620</v>
      </c>
      <c r="Z4" s="76">
        <v>12400</v>
      </c>
      <c r="AA4" s="76"/>
      <c r="AB4" s="76">
        <v>12400</v>
      </c>
    </row>
    <row r="5" spans="2:29" x14ac:dyDescent="0.25">
      <c r="B5" s="34">
        <v>45690</v>
      </c>
      <c r="C5" s="1">
        <v>3340</v>
      </c>
      <c r="D5" s="2"/>
      <c r="E5" s="35">
        <v>16.399999999999999</v>
      </c>
      <c r="F5" s="36">
        <f t="shared" ref="F5:F34" si="0">E5*C5</f>
        <v>54775.999999999993</v>
      </c>
      <c r="G5" s="9" t="s">
        <v>5</v>
      </c>
      <c r="H5" s="38"/>
      <c r="I5" s="39"/>
      <c r="J5" s="40">
        <v>16877.509999999998</v>
      </c>
      <c r="P5" s="72">
        <v>45615</v>
      </c>
      <c r="Q5" s="9" t="s">
        <v>78</v>
      </c>
      <c r="R5" s="72">
        <v>45690</v>
      </c>
      <c r="S5" s="9" t="s">
        <v>50</v>
      </c>
      <c r="T5" s="73">
        <v>610</v>
      </c>
      <c r="U5" s="9" t="s">
        <v>51</v>
      </c>
      <c r="V5" s="9" t="s">
        <v>81</v>
      </c>
      <c r="W5" s="74">
        <v>20</v>
      </c>
      <c r="X5" s="74"/>
      <c r="Y5" s="75">
        <v>610</v>
      </c>
      <c r="Z5" s="76">
        <v>12200</v>
      </c>
      <c r="AA5" s="76"/>
      <c r="AB5" s="76">
        <v>12200</v>
      </c>
    </row>
    <row r="6" spans="2:29" x14ac:dyDescent="0.25">
      <c r="B6" s="34">
        <v>45691</v>
      </c>
      <c r="C6" s="1">
        <v>3282</v>
      </c>
      <c r="D6" s="2"/>
      <c r="E6" s="35">
        <v>16.399999999999999</v>
      </c>
      <c r="F6" s="36">
        <f t="shared" si="0"/>
        <v>53824.799999999996</v>
      </c>
      <c r="G6" s="37" t="s">
        <v>42</v>
      </c>
      <c r="H6" s="38"/>
      <c r="I6" s="39"/>
      <c r="J6" s="40">
        <v>526450</v>
      </c>
      <c r="P6" s="201">
        <v>45653</v>
      </c>
      <c r="Q6" s="202" t="s">
        <v>57</v>
      </c>
      <c r="R6" s="201">
        <v>45698</v>
      </c>
      <c r="S6" s="202" t="s">
        <v>50</v>
      </c>
      <c r="T6" s="203">
        <v>745</v>
      </c>
      <c r="U6" s="202" t="s">
        <v>51</v>
      </c>
      <c r="V6" s="202" t="s">
        <v>54</v>
      </c>
      <c r="W6" s="204">
        <v>5</v>
      </c>
      <c r="X6" s="202" t="s">
        <v>53</v>
      </c>
      <c r="Y6" s="205">
        <v>555</v>
      </c>
      <c r="Z6" s="206">
        <v>2775</v>
      </c>
      <c r="AA6" s="207"/>
      <c r="AB6" s="206">
        <v>2775</v>
      </c>
    </row>
    <row r="7" spans="2:29" x14ac:dyDescent="0.25">
      <c r="B7" s="34">
        <v>45692</v>
      </c>
      <c r="C7" s="1">
        <v>3495</v>
      </c>
      <c r="D7" s="2"/>
      <c r="E7" s="35">
        <v>16.399999999999999</v>
      </c>
      <c r="F7" s="36">
        <f t="shared" si="0"/>
        <v>57317.999999999993</v>
      </c>
      <c r="G7" s="37" t="s">
        <v>43</v>
      </c>
      <c r="H7" s="38"/>
      <c r="I7" s="39"/>
      <c r="J7" s="40"/>
      <c r="P7" s="201">
        <v>45653</v>
      </c>
      <c r="Q7" s="202" t="s">
        <v>57</v>
      </c>
      <c r="R7" s="201">
        <v>45698</v>
      </c>
      <c r="S7" s="202" t="s">
        <v>50</v>
      </c>
      <c r="T7" s="203">
        <v>745</v>
      </c>
      <c r="U7" s="202" t="s">
        <v>51</v>
      </c>
      <c r="V7" s="202" t="s">
        <v>52</v>
      </c>
      <c r="W7" s="204">
        <v>5</v>
      </c>
      <c r="X7" s="202" t="s">
        <v>53</v>
      </c>
      <c r="Y7" s="205">
        <v>620</v>
      </c>
      <c r="Z7" s="206">
        <v>3100</v>
      </c>
      <c r="AA7" s="207"/>
      <c r="AB7" s="206">
        <v>3100</v>
      </c>
    </row>
    <row r="8" spans="2:29" x14ac:dyDescent="0.25">
      <c r="B8" s="34">
        <v>45693</v>
      </c>
      <c r="C8" s="1">
        <v>3437</v>
      </c>
      <c r="D8" s="2"/>
      <c r="E8" s="35">
        <v>16.399999999999999</v>
      </c>
      <c r="F8" s="36">
        <f t="shared" si="0"/>
        <v>56366.799999999996</v>
      </c>
      <c r="G8" s="41">
        <v>45694</v>
      </c>
      <c r="H8" s="42" t="s">
        <v>120</v>
      </c>
      <c r="I8" s="5"/>
      <c r="J8" s="43">
        <v>6007.8</v>
      </c>
      <c r="L8" s="43">
        <v>26948.2</v>
      </c>
      <c r="M8" s="3"/>
      <c r="P8" s="201">
        <v>45653</v>
      </c>
      <c r="Q8" s="202" t="s">
        <v>57</v>
      </c>
      <c r="R8" s="201">
        <v>45698</v>
      </c>
      <c r="S8" s="202" t="s">
        <v>50</v>
      </c>
      <c r="T8" s="203">
        <v>745</v>
      </c>
      <c r="U8" s="202" t="s">
        <v>51</v>
      </c>
      <c r="V8" s="202" t="s">
        <v>87</v>
      </c>
      <c r="W8" s="208">
        <v>200</v>
      </c>
      <c r="X8" s="202" t="s">
        <v>36</v>
      </c>
      <c r="Y8" s="205">
        <v>10.76735</v>
      </c>
      <c r="Z8" s="206">
        <v>2153.4699999999998</v>
      </c>
      <c r="AA8" s="206">
        <v>21.53</v>
      </c>
      <c r="AB8" s="206">
        <v>2175</v>
      </c>
    </row>
    <row r="9" spans="2:29" x14ac:dyDescent="0.25">
      <c r="B9" s="34">
        <v>45694</v>
      </c>
      <c r="C9" s="1">
        <v>3320</v>
      </c>
      <c r="D9" s="2"/>
      <c r="E9" s="35">
        <v>16.399999999999999</v>
      </c>
      <c r="F9" s="36">
        <f t="shared" si="0"/>
        <v>54447.999999999993</v>
      </c>
      <c r="G9" s="41">
        <v>45710</v>
      </c>
      <c r="H9" s="42" t="s">
        <v>121</v>
      </c>
      <c r="I9" s="5"/>
      <c r="J9" s="43">
        <v>10166</v>
      </c>
      <c r="O9" s="210"/>
      <c r="P9" s="111">
        <v>45674</v>
      </c>
      <c r="Q9" s="211">
        <f>R9-P9</f>
        <v>14</v>
      </c>
      <c r="R9" s="72">
        <v>45688</v>
      </c>
      <c r="S9" s="9" t="s">
        <v>88</v>
      </c>
      <c r="T9" s="73">
        <v>21</v>
      </c>
      <c r="U9" s="9" t="s">
        <v>51</v>
      </c>
      <c r="V9" s="9" t="s">
        <v>89</v>
      </c>
      <c r="W9" s="74">
        <v>530</v>
      </c>
      <c r="X9" s="9" t="s">
        <v>53</v>
      </c>
      <c r="Y9" s="75">
        <v>635</v>
      </c>
      <c r="Z9" s="76">
        <v>336550</v>
      </c>
      <c r="AA9" s="76"/>
      <c r="AB9" s="76">
        <v>336550</v>
      </c>
      <c r="AC9" s="209" t="s">
        <v>99</v>
      </c>
    </row>
    <row r="10" spans="2:29" x14ac:dyDescent="0.25">
      <c r="B10" s="34">
        <v>45695</v>
      </c>
      <c r="C10" s="1">
        <v>3495</v>
      </c>
      <c r="D10" s="2"/>
      <c r="E10" s="35">
        <v>16.399999999999999</v>
      </c>
      <c r="F10" s="36">
        <f t="shared" si="0"/>
        <v>57317.999999999993</v>
      </c>
      <c r="G10" s="41">
        <v>45702</v>
      </c>
      <c r="H10" s="42" t="s">
        <v>122</v>
      </c>
      <c r="I10" s="5"/>
      <c r="J10" s="43">
        <v>-1749</v>
      </c>
      <c r="L10" s="5">
        <v>1767</v>
      </c>
      <c r="M10" s="5">
        <v>3.4</v>
      </c>
      <c r="N10" s="5">
        <f>L10*M10</f>
        <v>6007.8</v>
      </c>
      <c r="O10" s="210"/>
      <c r="P10" s="111">
        <v>45674</v>
      </c>
      <c r="Q10" s="211">
        <f t="shared" ref="Q10:Q13" si="1">R10-P10</f>
        <v>14</v>
      </c>
      <c r="R10" s="72">
        <v>45688</v>
      </c>
      <c r="S10" s="9" t="s">
        <v>88</v>
      </c>
      <c r="T10" s="73">
        <v>21</v>
      </c>
      <c r="U10" s="9" t="s">
        <v>51</v>
      </c>
      <c r="V10" s="9" t="s">
        <v>80</v>
      </c>
      <c r="W10" s="74">
        <v>10</v>
      </c>
      <c r="X10" s="9" t="s">
        <v>53</v>
      </c>
      <c r="Y10" s="75">
        <v>645</v>
      </c>
      <c r="Z10" s="76">
        <v>6450</v>
      </c>
      <c r="AA10" s="76"/>
      <c r="AB10" s="76">
        <v>6450</v>
      </c>
      <c r="AC10" s="209" t="s">
        <v>99</v>
      </c>
    </row>
    <row r="11" spans="2:29" x14ac:dyDescent="0.25">
      <c r="B11" s="34">
        <v>45696</v>
      </c>
      <c r="C11" s="1">
        <v>3379</v>
      </c>
      <c r="D11" s="2"/>
      <c r="E11" s="35">
        <v>16.399999999999999</v>
      </c>
      <c r="F11" s="36">
        <f t="shared" si="0"/>
        <v>55415.6</v>
      </c>
      <c r="G11" s="41">
        <v>45737</v>
      </c>
      <c r="H11" s="42" t="s">
        <v>63</v>
      </c>
      <c r="I11" s="5"/>
      <c r="J11" s="43">
        <v>100000</v>
      </c>
      <c r="L11" s="5">
        <v>2990</v>
      </c>
      <c r="M11" s="5">
        <v>3.4</v>
      </c>
      <c r="N11" s="5">
        <f>L11*M11</f>
        <v>10166</v>
      </c>
      <c r="O11" s="210"/>
      <c r="P11" s="111">
        <v>45674</v>
      </c>
      <c r="Q11" s="211">
        <f t="shared" si="1"/>
        <v>14</v>
      </c>
      <c r="R11" s="72">
        <v>45688</v>
      </c>
      <c r="S11" s="9" t="s">
        <v>88</v>
      </c>
      <c r="T11" s="73">
        <v>21</v>
      </c>
      <c r="U11" s="9" t="s">
        <v>51</v>
      </c>
      <c r="V11" s="9" t="s">
        <v>81</v>
      </c>
      <c r="W11" s="74">
        <v>10</v>
      </c>
      <c r="X11" s="9" t="s">
        <v>53</v>
      </c>
      <c r="Y11" s="75">
        <v>645</v>
      </c>
      <c r="Z11" s="76">
        <v>6450</v>
      </c>
      <c r="AA11" s="76"/>
      <c r="AB11" s="76">
        <v>6450</v>
      </c>
      <c r="AC11" s="209" t="s">
        <v>99</v>
      </c>
    </row>
    <row r="12" spans="2:29" x14ac:dyDescent="0.25">
      <c r="B12" s="34">
        <v>45697</v>
      </c>
      <c r="C12" s="1">
        <v>3476</v>
      </c>
      <c r="D12" s="2"/>
      <c r="E12" s="35">
        <v>16.399999999999999</v>
      </c>
      <c r="F12" s="36">
        <f t="shared" si="0"/>
        <v>57006.399999999994</v>
      </c>
      <c r="G12" s="41">
        <v>45743</v>
      </c>
      <c r="H12" s="42" t="s">
        <v>63</v>
      </c>
      <c r="I12" s="5"/>
      <c r="J12" s="43">
        <v>250000</v>
      </c>
      <c r="L12" s="5">
        <v>583</v>
      </c>
      <c r="M12" s="5">
        <v>13.4</v>
      </c>
      <c r="N12" s="5">
        <f>L12*M12</f>
        <v>7812.2</v>
      </c>
      <c r="O12" s="210"/>
      <c r="P12" s="111">
        <v>45675</v>
      </c>
      <c r="Q12" s="211">
        <f t="shared" si="1"/>
        <v>13</v>
      </c>
      <c r="R12" s="72">
        <v>45688</v>
      </c>
      <c r="S12" s="9" t="s">
        <v>88</v>
      </c>
      <c r="T12" s="73">
        <v>30</v>
      </c>
      <c r="U12" s="9" t="s">
        <v>51</v>
      </c>
      <c r="V12" s="9" t="s">
        <v>90</v>
      </c>
      <c r="W12" s="74">
        <v>25</v>
      </c>
      <c r="X12" s="9" t="s">
        <v>53</v>
      </c>
      <c r="Y12" s="75">
        <v>475</v>
      </c>
      <c r="Z12" s="76">
        <v>11875</v>
      </c>
      <c r="AA12" s="76"/>
      <c r="AB12" s="76">
        <v>11875</v>
      </c>
      <c r="AC12" s="209" t="s">
        <v>99</v>
      </c>
    </row>
    <row r="13" spans="2:29" x14ac:dyDescent="0.25">
      <c r="B13" s="34">
        <v>45698</v>
      </c>
      <c r="C13" s="1">
        <v>3437</v>
      </c>
      <c r="D13" s="2"/>
      <c r="E13" s="35">
        <v>16.399999999999999</v>
      </c>
      <c r="F13" s="36">
        <f t="shared" si="0"/>
        <v>56366.799999999996</v>
      </c>
      <c r="G13" s="41">
        <v>45751</v>
      </c>
      <c r="H13" s="42" t="s">
        <v>63</v>
      </c>
      <c r="I13" s="5"/>
      <c r="J13" s="43">
        <v>100000</v>
      </c>
      <c r="O13" s="210"/>
      <c r="P13" s="111">
        <v>45675</v>
      </c>
      <c r="Q13" s="211">
        <f t="shared" si="1"/>
        <v>13</v>
      </c>
      <c r="R13" s="72">
        <v>45688</v>
      </c>
      <c r="S13" s="9" t="s">
        <v>88</v>
      </c>
      <c r="T13" s="73">
        <v>30</v>
      </c>
      <c r="U13" s="9" t="s">
        <v>51</v>
      </c>
      <c r="V13" s="9" t="s">
        <v>68</v>
      </c>
      <c r="W13" s="74">
        <v>15</v>
      </c>
      <c r="X13" s="9" t="s">
        <v>53</v>
      </c>
      <c r="Y13" s="75">
        <v>500</v>
      </c>
      <c r="Z13" s="76">
        <v>7500</v>
      </c>
      <c r="AA13" s="76"/>
      <c r="AB13" s="76">
        <v>7500</v>
      </c>
      <c r="AC13" s="209" t="s">
        <v>99</v>
      </c>
    </row>
    <row r="14" spans="2:29" x14ac:dyDescent="0.25">
      <c r="B14" s="34">
        <v>45699</v>
      </c>
      <c r="C14" s="1">
        <v>3398</v>
      </c>
      <c r="D14" s="2"/>
      <c r="E14" s="35">
        <v>16.399999999999999</v>
      </c>
      <c r="F14" s="36">
        <f t="shared" si="0"/>
        <v>55727.199999999997</v>
      </c>
      <c r="G14" s="41">
        <v>45763</v>
      </c>
      <c r="H14" s="42" t="s">
        <v>63</v>
      </c>
      <c r="I14" s="5"/>
      <c r="J14" s="43">
        <v>208870.31</v>
      </c>
      <c r="L14" s="4"/>
      <c r="N14" s="4">
        <f>SUM(N10:N13)</f>
        <v>23986</v>
      </c>
      <c r="O14" s="210"/>
      <c r="P14" s="212">
        <v>45688</v>
      </c>
      <c r="Q14" s="214" t="s">
        <v>105</v>
      </c>
      <c r="R14" s="215">
        <v>45688</v>
      </c>
      <c r="S14" s="214" t="s">
        <v>88</v>
      </c>
      <c r="T14" s="216">
        <v>75</v>
      </c>
      <c r="U14" s="214" t="s">
        <v>51</v>
      </c>
      <c r="V14" s="214" t="s">
        <v>103</v>
      </c>
      <c r="W14" s="217">
        <v>130</v>
      </c>
      <c r="X14" s="214" t="s">
        <v>53</v>
      </c>
      <c r="Y14" s="218">
        <v>615</v>
      </c>
      <c r="Z14" s="219">
        <v>79950</v>
      </c>
      <c r="AA14" s="220"/>
      <c r="AB14" s="219">
        <v>79950</v>
      </c>
      <c r="AC14" s="213" t="s">
        <v>106</v>
      </c>
    </row>
    <row r="15" spans="2:29" x14ac:dyDescent="0.25">
      <c r="B15" s="34">
        <v>45700</v>
      </c>
      <c r="C15" s="1">
        <v>1786</v>
      </c>
      <c r="D15" s="2"/>
      <c r="E15" s="35">
        <v>16.399999999999999</v>
      </c>
      <c r="F15" s="36">
        <f t="shared" si="0"/>
        <v>29290.399999999998</v>
      </c>
      <c r="G15" s="44"/>
      <c r="H15" s="42"/>
      <c r="I15" s="5"/>
      <c r="J15" s="43"/>
      <c r="O15" s="210"/>
      <c r="P15" s="212">
        <v>45688</v>
      </c>
      <c r="Q15" s="214" t="s">
        <v>105</v>
      </c>
      <c r="R15" s="215">
        <v>45688</v>
      </c>
      <c r="S15" s="214" t="s">
        <v>88</v>
      </c>
      <c r="T15" s="216">
        <v>83</v>
      </c>
      <c r="U15" s="214" t="s">
        <v>51</v>
      </c>
      <c r="V15" s="214" t="s">
        <v>107</v>
      </c>
      <c r="W15" s="217">
        <v>5</v>
      </c>
      <c r="X15" s="214" t="s">
        <v>53</v>
      </c>
      <c r="Y15" s="218">
        <v>545</v>
      </c>
      <c r="Z15" s="219">
        <v>2725</v>
      </c>
      <c r="AA15" s="220"/>
      <c r="AB15" s="219">
        <v>2725</v>
      </c>
      <c r="AC15" s="213" t="s">
        <v>108</v>
      </c>
    </row>
    <row r="16" spans="2:29" x14ac:dyDescent="0.25">
      <c r="B16" s="34">
        <v>45701</v>
      </c>
      <c r="C16" s="1">
        <v>3049</v>
      </c>
      <c r="D16" s="2"/>
      <c r="E16" s="35">
        <v>16.399999999999999</v>
      </c>
      <c r="F16" s="36">
        <f t="shared" si="0"/>
        <v>50003.6</v>
      </c>
      <c r="G16" s="44"/>
      <c r="H16" s="42"/>
      <c r="I16" s="5"/>
      <c r="J16" s="43"/>
      <c r="L16">
        <v>583</v>
      </c>
      <c r="M16">
        <v>3</v>
      </c>
      <c r="N16">
        <f>L16*M16</f>
        <v>1749</v>
      </c>
      <c r="O16" s="210"/>
      <c r="P16" s="212">
        <v>45688</v>
      </c>
      <c r="Q16" s="214" t="s">
        <v>105</v>
      </c>
      <c r="R16" s="215">
        <v>45688</v>
      </c>
      <c r="S16" s="214" t="s">
        <v>88</v>
      </c>
      <c r="T16" s="216">
        <v>83</v>
      </c>
      <c r="U16" s="214" t="s">
        <v>51</v>
      </c>
      <c r="V16" s="214" t="s">
        <v>102</v>
      </c>
      <c r="W16" s="217">
        <v>15</v>
      </c>
      <c r="X16" s="214" t="s">
        <v>53</v>
      </c>
      <c r="Y16" s="218">
        <v>625</v>
      </c>
      <c r="Z16" s="219">
        <v>9375</v>
      </c>
      <c r="AA16" s="220"/>
      <c r="AB16" s="219">
        <v>9375</v>
      </c>
      <c r="AC16" s="213" t="s">
        <v>108</v>
      </c>
    </row>
    <row r="17" spans="2:29" x14ac:dyDescent="0.25">
      <c r="B17" s="34">
        <v>45702</v>
      </c>
      <c r="C17" s="1">
        <v>4000</v>
      </c>
      <c r="D17" s="2"/>
      <c r="E17" s="35">
        <v>16.399999999999999</v>
      </c>
      <c r="F17" s="36">
        <f t="shared" si="0"/>
        <v>65600</v>
      </c>
      <c r="G17" s="44"/>
      <c r="H17" s="42"/>
      <c r="I17" s="5"/>
      <c r="J17" s="43"/>
      <c r="O17" s="210"/>
      <c r="P17" s="212">
        <v>45688</v>
      </c>
      <c r="Q17" s="214" t="s">
        <v>105</v>
      </c>
      <c r="R17" s="215">
        <v>45688</v>
      </c>
      <c r="S17" s="214" t="s">
        <v>88</v>
      </c>
      <c r="T17" s="216">
        <v>83</v>
      </c>
      <c r="U17" s="214" t="s">
        <v>51</v>
      </c>
      <c r="V17" s="214" t="s">
        <v>54</v>
      </c>
      <c r="W17" s="217">
        <v>40</v>
      </c>
      <c r="X17" s="214" t="s">
        <v>53</v>
      </c>
      <c r="Y17" s="218">
        <v>555</v>
      </c>
      <c r="Z17" s="219">
        <v>22200</v>
      </c>
      <c r="AA17" s="220"/>
      <c r="AB17" s="219">
        <v>22200</v>
      </c>
      <c r="AC17" s="213" t="s">
        <v>108</v>
      </c>
    </row>
    <row r="18" spans="2:29" x14ac:dyDescent="0.25">
      <c r="B18" s="34">
        <v>45703</v>
      </c>
      <c r="C18" s="1">
        <v>3456</v>
      </c>
      <c r="D18" s="2"/>
      <c r="E18" s="35">
        <v>16.399999999999999</v>
      </c>
      <c r="F18" s="36">
        <f t="shared" si="0"/>
        <v>56678.399999999994</v>
      </c>
      <c r="G18" s="44"/>
      <c r="H18" s="42"/>
      <c r="I18" s="5"/>
      <c r="J18" s="43"/>
      <c r="O18" s="210"/>
      <c r="P18" s="212">
        <v>45688</v>
      </c>
      <c r="Q18" s="214" t="s">
        <v>105</v>
      </c>
      <c r="R18" s="215">
        <v>45688</v>
      </c>
      <c r="S18" s="214" t="s">
        <v>88</v>
      </c>
      <c r="T18" s="216">
        <v>83</v>
      </c>
      <c r="U18" s="214" t="s">
        <v>51</v>
      </c>
      <c r="V18" s="214" t="s">
        <v>109</v>
      </c>
      <c r="W18" s="217">
        <v>1</v>
      </c>
      <c r="X18" s="214" t="s">
        <v>53</v>
      </c>
      <c r="Y18" s="218">
        <v>1500</v>
      </c>
      <c r="Z18" s="219">
        <v>1500</v>
      </c>
      <c r="AA18" s="219">
        <v>300</v>
      </c>
      <c r="AB18" s="219">
        <v>1800</v>
      </c>
      <c r="AC18" s="213" t="s">
        <v>108</v>
      </c>
    </row>
    <row r="19" spans="2:29" x14ac:dyDescent="0.25">
      <c r="B19" s="34">
        <v>45704</v>
      </c>
      <c r="C19" s="1">
        <v>3883</v>
      </c>
      <c r="D19" s="2"/>
      <c r="E19" s="35">
        <v>16.399999999999999</v>
      </c>
      <c r="F19" s="36">
        <f t="shared" si="0"/>
        <v>63681.2</v>
      </c>
      <c r="G19" s="44"/>
      <c r="H19" s="42"/>
      <c r="I19" s="5"/>
      <c r="J19" s="43"/>
      <c r="L19" s="3">
        <v>14424.8</v>
      </c>
      <c r="O19" s="210"/>
      <c r="P19" s="212">
        <v>45688</v>
      </c>
      <c r="Q19" s="214" t="s">
        <v>105</v>
      </c>
      <c r="R19" s="215">
        <v>45688</v>
      </c>
      <c r="S19" s="214" t="s">
        <v>88</v>
      </c>
      <c r="T19" s="216">
        <v>83</v>
      </c>
      <c r="U19" s="214" t="s">
        <v>51</v>
      </c>
      <c r="V19" s="214" t="s">
        <v>59</v>
      </c>
      <c r="W19" s="217">
        <v>1</v>
      </c>
      <c r="X19" s="214" t="s">
        <v>53</v>
      </c>
      <c r="Y19" s="218">
        <v>1083.33</v>
      </c>
      <c r="Z19" s="219">
        <v>1083.33</v>
      </c>
      <c r="AA19" s="219">
        <v>216.67</v>
      </c>
      <c r="AB19" s="219">
        <v>1300</v>
      </c>
      <c r="AC19" s="213" t="s">
        <v>108</v>
      </c>
    </row>
    <row r="20" spans="2:29" x14ac:dyDescent="0.25">
      <c r="B20" s="34">
        <v>45705</v>
      </c>
      <c r="C20" s="1">
        <v>4058</v>
      </c>
      <c r="D20" s="2"/>
      <c r="E20" s="35">
        <v>16.399999999999999</v>
      </c>
      <c r="F20" s="36">
        <f t="shared" si="0"/>
        <v>66551.199999999997</v>
      </c>
      <c r="G20" s="44"/>
      <c r="H20" s="42"/>
      <c r="I20" s="5"/>
      <c r="J20" s="43"/>
      <c r="L20" s="3">
        <f>L8-L19</f>
        <v>12523.400000000001</v>
      </c>
      <c r="O20" s="210"/>
      <c r="P20" s="212">
        <v>45688</v>
      </c>
      <c r="Q20" s="214" t="s">
        <v>105</v>
      </c>
      <c r="R20" s="215">
        <v>45688</v>
      </c>
      <c r="S20" s="214" t="s">
        <v>88</v>
      </c>
      <c r="T20" s="216">
        <v>83</v>
      </c>
      <c r="U20" s="214" t="s">
        <v>51</v>
      </c>
      <c r="V20" s="214" t="s">
        <v>103</v>
      </c>
      <c r="W20" s="217">
        <v>65</v>
      </c>
      <c r="X20" s="214" t="s">
        <v>53</v>
      </c>
      <c r="Y20" s="218">
        <v>615</v>
      </c>
      <c r="Z20" s="219">
        <v>39975</v>
      </c>
      <c r="AA20" s="220"/>
      <c r="AB20" s="219">
        <v>39975</v>
      </c>
      <c r="AC20" s="213" t="s">
        <v>108</v>
      </c>
    </row>
    <row r="21" spans="2:29" x14ac:dyDescent="0.25">
      <c r="B21" s="34">
        <v>45706</v>
      </c>
      <c r="C21" s="1">
        <v>3359</v>
      </c>
      <c r="D21" s="2"/>
      <c r="E21" s="35">
        <v>16.399999999999999</v>
      </c>
      <c r="F21" s="36">
        <f t="shared" si="0"/>
        <v>55087.6</v>
      </c>
      <c r="G21" s="44"/>
      <c r="H21" s="42"/>
      <c r="I21" s="5"/>
      <c r="J21" s="43"/>
      <c r="P21" s="194"/>
      <c r="Q21" s="195"/>
      <c r="R21" s="194"/>
      <c r="S21" s="195"/>
      <c r="T21" s="196"/>
      <c r="U21" s="195"/>
      <c r="V21" s="195" t="s">
        <v>91</v>
      </c>
      <c r="W21" s="197"/>
      <c r="X21" s="197"/>
      <c r="Y21" s="198"/>
      <c r="Z21" s="199"/>
      <c r="AA21" s="200"/>
      <c r="AB21" s="199">
        <v>-854600</v>
      </c>
    </row>
    <row r="22" spans="2:29" x14ac:dyDescent="0.25">
      <c r="B22" s="34">
        <v>45707</v>
      </c>
      <c r="C22" s="1">
        <v>3539</v>
      </c>
      <c r="D22" s="2"/>
      <c r="E22" s="35">
        <v>16.399999999999999</v>
      </c>
      <c r="F22" s="36">
        <f t="shared" si="0"/>
        <v>58039.6</v>
      </c>
      <c r="G22" s="44"/>
      <c r="H22" s="42"/>
      <c r="I22" s="5"/>
      <c r="J22" s="43"/>
      <c r="P22" s="171">
        <v>45650</v>
      </c>
      <c r="Q22" s="172" t="s">
        <v>78</v>
      </c>
      <c r="R22" s="171">
        <v>45725</v>
      </c>
      <c r="S22" s="172" t="s">
        <v>50</v>
      </c>
      <c r="T22" s="173">
        <v>725</v>
      </c>
      <c r="U22" s="172" t="s">
        <v>51</v>
      </c>
      <c r="V22" s="172" t="s">
        <v>79</v>
      </c>
      <c r="W22" s="174">
        <v>520</v>
      </c>
      <c r="X22" s="172" t="s">
        <v>53</v>
      </c>
      <c r="Y22" s="175">
        <v>610</v>
      </c>
      <c r="Z22" s="176">
        <v>317200</v>
      </c>
      <c r="AA22" s="177"/>
      <c r="AB22" s="176">
        <v>317200</v>
      </c>
    </row>
    <row r="23" spans="2:29" x14ac:dyDescent="0.25">
      <c r="B23" s="34">
        <v>45708</v>
      </c>
      <c r="C23" s="1">
        <v>2873</v>
      </c>
      <c r="D23" s="2"/>
      <c r="E23" s="35">
        <v>16.399999999999999</v>
      </c>
      <c r="F23" s="36">
        <f t="shared" si="0"/>
        <v>47117.2</v>
      </c>
      <c r="G23" s="44"/>
      <c r="H23" s="42"/>
      <c r="I23" s="5"/>
      <c r="J23" s="43"/>
      <c r="P23" s="171">
        <v>45650</v>
      </c>
      <c r="Q23" s="172" t="s">
        <v>78</v>
      </c>
      <c r="R23" s="171">
        <v>45725</v>
      </c>
      <c r="S23" s="172" t="s">
        <v>50</v>
      </c>
      <c r="T23" s="173">
        <v>725</v>
      </c>
      <c r="U23" s="172" t="s">
        <v>51</v>
      </c>
      <c r="V23" s="172" t="s">
        <v>81</v>
      </c>
      <c r="W23" s="174">
        <v>10</v>
      </c>
      <c r="X23" s="172" t="s">
        <v>53</v>
      </c>
      <c r="Y23" s="175">
        <v>620</v>
      </c>
      <c r="Z23" s="176">
        <v>6200</v>
      </c>
      <c r="AA23" s="177"/>
      <c r="AB23" s="176">
        <v>6200</v>
      </c>
    </row>
    <row r="24" spans="2:29" x14ac:dyDescent="0.25">
      <c r="B24" s="34">
        <v>45709</v>
      </c>
      <c r="C24" s="1">
        <v>4039</v>
      </c>
      <c r="D24" s="2"/>
      <c r="E24" s="35">
        <v>16.399999999999999</v>
      </c>
      <c r="F24" s="36">
        <f t="shared" si="0"/>
        <v>66239.599999999991</v>
      </c>
      <c r="G24" s="44"/>
      <c r="H24" s="42"/>
      <c r="I24" s="5"/>
      <c r="J24" s="43"/>
      <c r="N24" s="239"/>
      <c r="P24" s="171">
        <v>45650</v>
      </c>
      <c r="Q24" s="172" t="s">
        <v>78</v>
      </c>
      <c r="R24" s="171">
        <v>45725</v>
      </c>
      <c r="S24" s="172" t="s">
        <v>50</v>
      </c>
      <c r="T24" s="173">
        <v>725</v>
      </c>
      <c r="U24" s="172" t="s">
        <v>51</v>
      </c>
      <c r="V24" s="172" t="s">
        <v>81</v>
      </c>
      <c r="W24" s="174">
        <v>10</v>
      </c>
      <c r="X24" s="172" t="s">
        <v>53</v>
      </c>
      <c r="Y24" s="175">
        <v>630</v>
      </c>
      <c r="Z24" s="176">
        <v>6300</v>
      </c>
      <c r="AA24" s="177"/>
      <c r="AB24" s="176">
        <v>6300</v>
      </c>
    </row>
    <row r="25" spans="2:29" x14ac:dyDescent="0.25">
      <c r="B25" s="34">
        <v>45710</v>
      </c>
      <c r="C25" s="1">
        <v>2858</v>
      </c>
      <c r="D25" s="2"/>
      <c r="E25" s="35">
        <v>16.399999999999999</v>
      </c>
      <c r="F25" s="36">
        <f t="shared" si="0"/>
        <v>46871.199999999997</v>
      </c>
      <c r="G25" s="44"/>
      <c r="H25" s="42"/>
      <c r="I25" s="5"/>
      <c r="J25" s="43"/>
      <c r="O25" s="210"/>
      <c r="P25" s="111">
        <v>45685</v>
      </c>
      <c r="Q25" s="9" t="s">
        <v>100</v>
      </c>
      <c r="R25" s="72">
        <v>45716</v>
      </c>
      <c r="S25" s="9" t="s">
        <v>88</v>
      </c>
      <c r="T25" s="73">
        <v>53</v>
      </c>
      <c r="U25" s="9" t="s">
        <v>51</v>
      </c>
      <c r="V25" s="9" t="s">
        <v>101</v>
      </c>
      <c r="W25" s="74">
        <v>10</v>
      </c>
      <c r="X25" s="9" t="s">
        <v>53</v>
      </c>
      <c r="Y25" s="75">
        <v>620</v>
      </c>
      <c r="Z25" s="76">
        <v>6200</v>
      </c>
      <c r="AA25" s="76"/>
      <c r="AB25" s="76">
        <v>6200</v>
      </c>
      <c r="AC25" s="209" t="s">
        <v>57</v>
      </c>
    </row>
    <row r="26" spans="2:29" x14ac:dyDescent="0.25">
      <c r="B26" s="34">
        <v>45711</v>
      </c>
      <c r="C26" s="1">
        <v>3767</v>
      </c>
      <c r="D26" s="2"/>
      <c r="E26" s="35">
        <v>16.399999999999999</v>
      </c>
      <c r="F26" s="36">
        <f t="shared" si="0"/>
        <v>61778.799999999996</v>
      </c>
      <c r="G26" s="44"/>
      <c r="H26" s="42"/>
      <c r="I26" s="5"/>
      <c r="J26" s="43"/>
      <c r="O26" s="210"/>
      <c r="P26" s="111">
        <v>45685</v>
      </c>
      <c r="Q26" s="9" t="s">
        <v>100</v>
      </c>
      <c r="R26" s="72">
        <v>45716</v>
      </c>
      <c r="S26" s="9" t="s">
        <v>88</v>
      </c>
      <c r="T26" s="73">
        <v>53</v>
      </c>
      <c r="U26" s="9" t="s">
        <v>51</v>
      </c>
      <c r="V26" s="9" t="s">
        <v>102</v>
      </c>
      <c r="W26" s="74">
        <v>10</v>
      </c>
      <c r="X26" s="9" t="s">
        <v>53</v>
      </c>
      <c r="Y26" s="75">
        <v>660</v>
      </c>
      <c r="Z26" s="76">
        <v>6600</v>
      </c>
      <c r="AA26" s="76"/>
      <c r="AB26" s="76">
        <v>6600</v>
      </c>
      <c r="AC26" s="209" t="s">
        <v>57</v>
      </c>
    </row>
    <row r="27" spans="2:29" x14ac:dyDescent="0.25">
      <c r="B27" s="34">
        <v>45712</v>
      </c>
      <c r="C27" s="1">
        <v>3204</v>
      </c>
      <c r="D27" s="2"/>
      <c r="E27" s="35">
        <v>16.399999999999999</v>
      </c>
      <c r="F27" s="36">
        <f t="shared" si="0"/>
        <v>52545.599999999999</v>
      </c>
      <c r="G27" s="44"/>
      <c r="H27" s="42"/>
      <c r="I27" s="5"/>
      <c r="J27" s="43"/>
      <c r="O27" s="210"/>
      <c r="P27" s="111">
        <v>45685</v>
      </c>
      <c r="Q27" s="9" t="s">
        <v>100</v>
      </c>
      <c r="R27" s="72">
        <v>45716</v>
      </c>
      <c r="S27" s="9" t="s">
        <v>88</v>
      </c>
      <c r="T27" s="73">
        <v>53</v>
      </c>
      <c r="U27" s="9" t="s">
        <v>51</v>
      </c>
      <c r="V27" s="9" t="s">
        <v>103</v>
      </c>
      <c r="W27" s="74">
        <v>90</v>
      </c>
      <c r="X27" s="9" t="s">
        <v>53</v>
      </c>
      <c r="Y27" s="75">
        <v>640</v>
      </c>
      <c r="Z27" s="76">
        <v>57600</v>
      </c>
      <c r="AA27" s="76"/>
      <c r="AB27" s="76">
        <v>57600</v>
      </c>
      <c r="AC27" s="209" t="s">
        <v>57</v>
      </c>
    </row>
    <row r="28" spans="2:29" x14ac:dyDescent="0.25">
      <c r="B28" s="34">
        <v>45713</v>
      </c>
      <c r="C28" s="1">
        <v>3495</v>
      </c>
      <c r="D28" s="2"/>
      <c r="E28" s="35">
        <v>16.399999999999999</v>
      </c>
      <c r="F28" s="36">
        <f t="shared" si="0"/>
        <v>57317.999999999993</v>
      </c>
      <c r="G28" s="44"/>
      <c r="H28" s="42"/>
      <c r="I28" s="5"/>
      <c r="J28" s="43"/>
      <c r="O28" s="210"/>
      <c r="P28" s="111">
        <v>45685</v>
      </c>
      <c r="Q28" s="9" t="s">
        <v>100</v>
      </c>
      <c r="R28" s="72">
        <v>45716</v>
      </c>
      <c r="S28" s="9" t="s">
        <v>88</v>
      </c>
      <c r="T28" s="73">
        <v>53</v>
      </c>
      <c r="U28" s="9" t="s">
        <v>51</v>
      </c>
      <c r="V28" s="9" t="s">
        <v>90</v>
      </c>
      <c r="W28" s="74">
        <v>15</v>
      </c>
      <c r="X28" s="9" t="s">
        <v>53</v>
      </c>
      <c r="Y28" s="75">
        <v>470</v>
      </c>
      <c r="Z28" s="76">
        <v>7050</v>
      </c>
      <c r="AA28" s="76"/>
      <c r="AB28" s="76">
        <v>7050</v>
      </c>
      <c r="AC28" s="209" t="s">
        <v>57</v>
      </c>
    </row>
    <row r="29" spans="2:29" x14ac:dyDescent="0.25">
      <c r="B29" s="34">
        <v>45714</v>
      </c>
      <c r="C29" s="1">
        <v>3243</v>
      </c>
      <c r="D29" s="2"/>
      <c r="E29" s="35">
        <v>16.399999999999999</v>
      </c>
      <c r="F29" s="36">
        <f t="shared" si="0"/>
        <v>53185.2</v>
      </c>
      <c r="G29" s="44"/>
      <c r="H29" s="42"/>
      <c r="I29" s="5"/>
      <c r="J29" s="43"/>
      <c r="O29" s="210"/>
      <c r="P29" s="230">
        <v>45695</v>
      </c>
      <c r="Q29" s="237" t="s">
        <v>110</v>
      </c>
      <c r="R29" s="236">
        <v>45716</v>
      </c>
      <c r="S29" s="237" t="s">
        <v>50</v>
      </c>
      <c r="T29" s="235">
        <v>10</v>
      </c>
      <c r="U29" s="237" t="s">
        <v>51</v>
      </c>
      <c r="V29" s="237" t="s">
        <v>54</v>
      </c>
      <c r="W29" s="234">
        <v>30</v>
      </c>
      <c r="X29" s="237" t="s">
        <v>53</v>
      </c>
      <c r="Y29" s="233">
        <v>620</v>
      </c>
      <c r="Z29" s="232">
        <v>18600</v>
      </c>
      <c r="AA29" s="231"/>
      <c r="AB29" s="232">
        <v>18600</v>
      </c>
      <c r="AC29" s="228" t="s">
        <v>111</v>
      </c>
    </row>
    <row r="30" spans="2:29" x14ac:dyDescent="0.25">
      <c r="B30" s="34">
        <v>45715</v>
      </c>
      <c r="C30" s="1">
        <v>3476</v>
      </c>
      <c r="D30" s="2"/>
      <c r="E30" s="35">
        <v>16.399999999999999</v>
      </c>
      <c r="F30" s="36">
        <f t="shared" si="0"/>
        <v>57006.399999999994</v>
      </c>
      <c r="G30" s="44"/>
      <c r="H30" s="42"/>
      <c r="I30" s="5"/>
      <c r="J30" s="43"/>
      <c r="O30" s="210"/>
      <c r="P30" s="230">
        <v>45695</v>
      </c>
      <c r="Q30" s="237" t="s">
        <v>110</v>
      </c>
      <c r="R30" s="236">
        <v>45716</v>
      </c>
      <c r="S30" s="237" t="s">
        <v>50</v>
      </c>
      <c r="T30" s="235">
        <v>10</v>
      </c>
      <c r="U30" s="237" t="s">
        <v>51</v>
      </c>
      <c r="V30" s="237" t="s">
        <v>103</v>
      </c>
      <c r="W30" s="234">
        <v>150</v>
      </c>
      <c r="X30" s="237" t="s">
        <v>53</v>
      </c>
      <c r="Y30" s="233">
        <v>640</v>
      </c>
      <c r="Z30" s="232">
        <v>96000</v>
      </c>
      <c r="AA30" s="231"/>
      <c r="AB30" s="232">
        <v>96000</v>
      </c>
      <c r="AC30" s="228" t="s">
        <v>111</v>
      </c>
    </row>
    <row r="31" spans="2:29" x14ac:dyDescent="0.25">
      <c r="B31" s="34">
        <v>45716</v>
      </c>
      <c r="C31" s="1">
        <v>3437</v>
      </c>
      <c r="D31" s="2"/>
      <c r="E31" s="35">
        <v>16.399999999999999</v>
      </c>
      <c r="F31" s="36">
        <f t="shared" si="0"/>
        <v>56366.799999999996</v>
      </c>
      <c r="G31" s="44"/>
      <c r="H31" s="42"/>
      <c r="I31" s="5"/>
      <c r="J31" s="43"/>
      <c r="O31" s="210"/>
      <c r="P31" s="230">
        <v>45695</v>
      </c>
      <c r="Q31" s="237" t="s">
        <v>110</v>
      </c>
      <c r="R31" s="236">
        <v>45716</v>
      </c>
      <c r="S31" s="237" t="s">
        <v>50</v>
      </c>
      <c r="T31" s="235">
        <v>10</v>
      </c>
      <c r="U31" s="237" t="s">
        <v>51</v>
      </c>
      <c r="V31" s="237" t="s">
        <v>90</v>
      </c>
      <c r="W31" s="234">
        <v>10</v>
      </c>
      <c r="X31" s="237" t="s">
        <v>53</v>
      </c>
      <c r="Y31" s="233">
        <v>470</v>
      </c>
      <c r="Z31" s="232">
        <v>4700</v>
      </c>
      <c r="AA31" s="231"/>
      <c r="AB31" s="232">
        <v>4700</v>
      </c>
      <c r="AC31" s="228" t="s">
        <v>111</v>
      </c>
    </row>
    <row r="32" spans="2:29" x14ac:dyDescent="0.25">
      <c r="B32" s="34"/>
      <c r="C32" s="1"/>
      <c r="D32" s="2"/>
      <c r="E32" s="35">
        <v>16.399999999999999</v>
      </c>
      <c r="F32" s="36">
        <f t="shared" si="0"/>
        <v>0</v>
      </c>
      <c r="G32" s="44"/>
      <c r="H32" s="42"/>
      <c r="I32" s="5"/>
      <c r="J32" s="43"/>
      <c r="P32" s="194"/>
      <c r="Q32" s="195"/>
      <c r="R32" s="194"/>
      <c r="S32" s="195"/>
      <c r="T32" s="196"/>
      <c r="U32" s="195"/>
      <c r="V32" s="195" t="s">
        <v>117</v>
      </c>
      <c r="W32" s="197"/>
      <c r="X32" s="197"/>
      <c r="Y32" s="198"/>
      <c r="Z32" s="199"/>
      <c r="AA32" s="200"/>
      <c r="AB32" s="199">
        <v>-526450</v>
      </c>
    </row>
    <row r="33" spans="2:29" x14ac:dyDescent="0.25">
      <c r="B33" s="34"/>
      <c r="C33" s="1"/>
      <c r="D33" s="2"/>
      <c r="E33" s="35">
        <v>16.399999999999999</v>
      </c>
      <c r="F33" s="36">
        <f t="shared" si="0"/>
        <v>0</v>
      </c>
      <c r="G33" s="44"/>
      <c r="H33" s="42"/>
      <c r="I33" s="5"/>
      <c r="J33" s="43"/>
      <c r="P33" s="254">
        <v>45712</v>
      </c>
      <c r="Q33" s="253" t="s">
        <v>49</v>
      </c>
      <c r="R33" s="254">
        <v>45747</v>
      </c>
      <c r="S33" s="253" t="s">
        <v>50</v>
      </c>
      <c r="T33" s="252">
        <v>38</v>
      </c>
      <c r="U33" s="253" t="s">
        <v>51</v>
      </c>
      <c r="V33" s="253" t="s">
        <v>115</v>
      </c>
      <c r="W33" s="251">
        <v>550</v>
      </c>
      <c r="X33" s="253" t="s">
        <v>53</v>
      </c>
      <c r="Y33" s="250">
        <v>615</v>
      </c>
      <c r="Z33" s="249">
        <v>338250</v>
      </c>
      <c r="AA33" s="247"/>
      <c r="AB33" s="249">
        <v>338250</v>
      </c>
      <c r="AC33" s="238" t="s">
        <v>116</v>
      </c>
    </row>
    <row r="34" spans="2:29" ht="15.75" thickBot="1" x14ac:dyDescent="0.3">
      <c r="B34" s="45"/>
      <c r="C34" s="8"/>
      <c r="D34" s="46"/>
      <c r="E34" s="35">
        <v>16.399999999999999</v>
      </c>
      <c r="F34" s="48">
        <f t="shared" si="0"/>
        <v>0</v>
      </c>
      <c r="G34" s="49"/>
      <c r="H34" s="50"/>
      <c r="I34" s="51"/>
      <c r="J34" s="52"/>
      <c r="P34" s="248">
        <v>45717</v>
      </c>
      <c r="Q34" s="243" t="s">
        <v>69</v>
      </c>
      <c r="R34" s="248">
        <v>45747</v>
      </c>
      <c r="S34" s="243" t="s">
        <v>50</v>
      </c>
      <c r="T34" s="242">
        <v>47</v>
      </c>
      <c r="U34" s="243" t="s">
        <v>51</v>
      </c>
      <c r="V34" s="243" t="s">
        <v>103</v>
      </c>
      <c r="W34" s="241">
        <v>50</v>
      </c>
      <c r="X34" s="243" t="s">
        <v>53</v>
      </c>
      <c r="Y34" s="246">
        <v>650</v>
      </c>
      <c r="Z34" s="245">
        <v>32500</v>
      </c>
      <c r="AA34" s="244"/>
      <c r="AB34" s="245">
        <v>32500</v>
      </c>
    </row>
    <row r="35" spans="2:29" x14ac:dyDescent="0.25">
      <c r="B35" s="53" t="s">
        <v>34</v>
      </c>
      <c r="C35" s="54">
        <f>SUM(C4:C34)</f>
        <v>94921</v>
      </c>
      <c r="D35" s="55">
        <f>SUM(D4:D34)</f>
        <v>0</v>
      </c>
      <c r="E35" s="56"/>
      <c r="F35" s="57" t="s">
        <v>2</v>
      </c>
      <c r="G35" s="58"/>
      <c r="H35" s="240" t="s">
        <v>35</v>
      </c>
      <c r="I35" s="240"/>
      <c r="J35" s="59">
        <f>SUM(J4:J34)</f>
        <v>1565816.8220000006</v>
      </c>
      <c r="P35" s="248">
        <v>45717</v>
      </c>
      <c r="Q35" s="243" t="s">
        <v>69</v>
      </c>
      <c r="R35" s="248">
        <v>45747</v>
      </c>
      <c r="S35" s="243" t="s">
        <v>50</v>
      </c>
      <c r="T35" s="242">
        <v>47</v>
      </c>
      <c r="U35" s="243" t="s">
        <v>51</v>
      </c>
      <c r="V35" s="243" t="s">
        <v>118</v>
      </c>
      <c r="W35" s="241">
        <v>10</v>
      </c>
      <c r="X35" s="243" t="s">
        <v>53</v>
      </c>
      <c r="Y35" s="246">
        <v>524.75247999999999</v>
      </c>
      <c r="Z35" s="245">
        <v>5247.52</v>
      </c>
      <c r="AA35" s="245">
        <v>52.48</v>
      </c>
      <c r="AB35" s="245">
        <v>5300</v>
      </c>
    </row>
    <row r="36" spans="2:2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5" t="s">
        <v>37</v>
      </c>
      <c r="I36" s="5"/>
      <c r="J36" s="43">
        <f>F36+F37</f>
        <v>1556704.4</v>
      </c>
      <c r="L36" s="3">
        <f>J36+J37+J38-J5</f>
        <v>1548939.3099999998</v>
      </c>
      <c r="P36" s="260">
        <v>45722</v>
      </c>
      <c r="Q36" s="261" t="s">
        <v>119</v>
      </c>
      <c r="R36" s="260">
        <v>45747</v>
      </c>
      <c r="S36" s="261" t="s">
        <v>50</v>
      </c>
      <c r="T36" s="257">
        <v>57</v>
      </c>
      <c r="U36" s="261" t="s">
        <v>51</v>
      </c>
      <c r="V36" s="261" t="s">
        <v>107</v>
      </c>
      <c r="W36" s="256">
        <v>5</v>
      </c>
      <c r="X36" s="261" t="s">
        <v>53</v>
      </c>
      <c r="Y36" s="255">
        <v>608</v>
      </c>
      <c r="Z36" s="259">
        <v>3040</v>
      </c>
      <c r="AA36" s="258"/>
      <c r="AB36" s="259">
        <v>3040</v>
      </c>
      <c r="AC36" s="262" t="s">
        <v>116</v>
      </c>
    </row>
    <row r="37" spans="2:29" x14ac:dyDescent="0.25">
      <c r="B37" s="60" t="s">
        <v>38</v>
      </c>
      <c r="C37" s="61">
        <f>C35</f>
        <v>94921</v>
      </c>
      <c r="D37" s="2">
        <f>D35/1.03</f>
        <v>0</v>
      </c>
      <c r="E37" s="35"/>
      <c r="F37" s="36">
        <f>SUM(F4:F36)</f>
        <v>1556704.4</v>
      </c>
      <c r="G37" s="42"/>
      <c r="H37" s="39" t="s">
        <v>41</v>
      </c>
      <c r="I37" s="39"/>
      <c r="J37" s="40"/>
      <c r="P37" s="260">
        <v>45722</v>
      </c>
      <c r="Q37" s="261" t="s">
        <v>119</v>
      </c>
      <c r="R37" s="260">
        <v>45747</v>
      </c>
      <c r="S37" s="261" t="s">
        <v>50</v>
      </c>
      <c r="T37" s="257">
        <v>57</v>
      </c>
      <c r="U37" s="261" t="s">
        <v>51</v>
      </c>
      <c r="V37" s="261" t="s">
        <v>102</v>
      </c>
      <c r="W37" s="256">
        <v>10</v>
      </c>
      <c r="X37" s="261" t="s">
        <v>53</v>
      </c>
      <c r="Y37" s="255">
        <v>680</v>
      </c>
      <c r="Z37" s="259">
        <v>6800</v>
      </c>
      <c r="AA37" s="258"/>
      <c r="AB37" s="259">
        <v>6800</v>
      </c>
      <c r="AC37" s="262" t="s">
        <v>116</v>
      </c>
    </row>
    <row r="38" spans="2:2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9112.42</v>
      </c>
      <c r="P38" s="260">
        <v>45722</v>
      </c>
      <c r="Q38" s="261" t="s">
        <v>119</v>
      </c>
      <c r="R38" s="260">
        <v>45747</v>
      </c>
      <c r="S38" s="261" t="s">
        <v>50</v>
      </c>
      <c r="T38" s="257">
        <v>57</v>
      </c>
      <c r="U38" s="261" t="s">
        <v>51</v>
      </c>
      <c r="V38" s="261" t="s">
        <v>54</v>
      </c>
      <c r="W38" s="256">
        <v>30</v>
      </c>
      <c r="X38" s="261" t="s">
        <v>53</v>
      </c>
      <c r="Y38" s="255">
        <v>630</v>
      </c>
      <c r="Z38" s="259">
        <v>18900</v>
      </c>
      <c r="AA38" s="258"/>
      <c r="AB38" s="259">
        <v>18900</v>
      </c>
      <c r="AC38" s="262" t="s">
        <v>116</v>
      </c>
    </row>
    <row r="39" spans="2:29" ht="15.75" thickBot="1" x14ac:dyDescent="0.3">
      <c r="B39" s="766" t="s">
        <v>39</v>
      </c>
      <c r="C39" s="767"/>
      <c r="D39" s="62"/>
      <c r="E39" s="63"/>
      <c r="F39" s="64"/>
      <c r="G39" s="65"/>
      <c r="H39" s="62" t="s">
        <v>40</v>
      </c>
      <c r="I39" s="62"/>
      <c r="J39" s="66">
        <f>J36+J37+J38-J35</f>
        <v>-2.0000007934868336E-3</v>
      </c>
      <c r="P39" s="260">
        <v>45722</v>
      </c>
      <c r="Q39" s="261" t="s">
        <v>119</v>
      </c>
      <c r="R39" s="260">
        <v>45747</v>
      </c>
      <c r="S39" s="261" t="s">
        <v>50</v>
      </c>
      <c r="T39" s="257">
        <v>57</v>
      </c>
      <c r="U39" s="261" t="s">
        <v>51</v>
      </c>
      <c r="V39" s="261" t="s">
        <v>103</v>
      </c>
      <c r="W39" s="256">
        <v>40</v>
      </c>
      <c r="X39" s="261" t="s">
        <v>53</v>
      </c>
      <c r="Y39" s="255">
        <v>670</v>
      </c>
      <c r="Z39" s="259">
        <v>26800</v>
      </c>
      <c r="AA39" s="258"/>
      <c r="AB39" s="259">
        <v>26800</v>
      </c>
      <c r="AC39" s="262" t="s">
        <v>116</v>
      </c>
    </row>
    <row r="40" spans="2:29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</row>
    <row r="41" spans="2:29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P41" s="269">
        <v>45740</v>
      </c>
      <c r="Q41" s="268" t="s">
        <v>123</v>
      </c>
      <c r="R41" s="269">
        <v>45777</v>
      </c>
      <c r="S41" s="268" t="s">
        <v>50</v>
      </c>
      <c r="T41" s="267">
        <v>83</v>
      </c>
      <c r="U41" s="268" t="s">
        <v>51</v>
      </c>
      <c r="V41" s="268" t="s">
        <v>124</v>
      </c>
      <c r="W41" s="266">
        <v>500</v>
      </c>
      <c r="X41" s="268" t="s">
        <v>53</v>
      </c>
      <c r="Y41" s="265">
        <v>640</v>
      </c>
      <c r="Z41" s="264">
        <v>320000</v>
      </c>
      <c r="AA41" s="263"/>
      <c r="AB41" s="264">
        <v>320000</v>
      </c>
      <c r="AC41" s="270" t="s">
        <v>125</v>
      </c>
    </row>
    <row r="42" spans="2:29" x14ac:dyDescent="0.25">
      <c r="J42" s="3"/>
    </row>
    <row r="43" spans="2:29" x14ac:dyDescent="0.25">
      <c r="J43" s="3"/>
    </row>
    <row r="46" spans="2:2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9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9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94921</v>
      </c>
      <c r="E50" s="16">
        <f>F50/D50</f>
        <v>15.8</v>
      </c>
      <c r="F50" s="15">
        <v>1499751.8</v>
      </c>
      <c r="G50" s="15"/>
      <c r="H50" s="15">
        <v>16877.509999999998</v>
      </c>
      <c r="I50" s="15">
        <f>F50-H50</f>
        <v>1482874.29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56952.6</v>
      </c>
      <c r="I53" s="4"/>
    </row>
    <row r="54" spans="2:9" x14ac:dyDescent="0.25">
      <c r="B54" s="21"/>
      <c r="C54" s="24"/>
      <c r="I54" s="3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  <c r="I55" s="7"/>
    </row>
    <row r="56" spans="2:9" x14ac:dyDescent="0.25">
      <c r="B56" s="21"/>
      <c r="C56" s="24"/>
      <c r="D56" s="15">
        <f>D50+D47</f>
        <v>94921</v>
      </c>
      <c r="E56" s="16">
        <f>F56/D56</f>
        <v>16.400000000000002</v>
      </c>
      <c r="F56" s="15">
        <f>F53+F50+F47</f>
        <v>1556704.4000000001</v>
      </c>
    </row>
    <row r="58" spans="2:9" x14ac:dyDescent="0.25">
      <c r="D58" s="7">
        <f>C37-D56</f>
        <v>0</v>
      </c>
      <c r="F58" s="229">
        <f>F37-F56</f>
        <v>0</v>
      </c>
    </row>
  </sheetData>
  <mergeCells count="4">
    <mergeCell ref="B41:J41"/>
    <mergeCell ref="B2:J2"/>
    <mergeCell ref="B39:C39"/>
    <mergeCell ref="B40:J40"/>
  </mergeCells>
  <pageMargins left="0.70866141732283472" right="0.70866141732283472" top="0.74803149606299213" bottom="0.74803149606299213" header="0.31496062992125984" footer="0.31496062992125984"/>
  <pageSetup paperSize="9" scale="26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sheetPr>
    <pageSetUpPr fitToPage="1"/>
  </sheetPr>
  <dimension ref="B1:AC58"/>
  <sheetViews>
    <sheetView zoomScale="85" zoomScaleNormal="85" workbookViewId="0">
      <selection activeCell="AA25" sqref="AA2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320000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71">
        <v>45650</v>
      </c>
      <c r="Q3" s="172" t="s">
        <v>78</v>
      </c>
      <c r="R3" s="171">
        <v>45725</v>
      </c>
      <c r="S3" s="172" t="s">
        <v>50</v>
      </c>
      <c r="T3" s="173">
        <v>725</v>
      </c>
      <c r="U3" s="172" t="s">
        <v>51</v>
      </c>
      <c r="V3" s="172" t="s">
        <v>79</v>
      </c>
      <c r="W3" s="174">
        <v>520</v>
      </c>
      <c r="X3" s="172" t="s">
        <v>53</v>
      </c>
      <c r="Y3" s="175">
        <v>610</v>
      </c>
      <c r="Z3" s="176">
        <v>317200</v>
      </c>
      <c r="AA3" s="177"/>
      <c r="AB3" s="176">
        <v>317200</v>
      </c>
    </row>
    <row r="4" spans="2:29" x14ac:dyDescent="0.25">
      <c r="B4" s="34">
        <v>45717</v>
      </c>
      <c r="C4" s="1">
        <v>3379</v>
      </c>
      <c r="D4" s="2"/>
      <c r="E4" s="35">
        <v>16.399999999999999</v>
      </c>
      <c r="F4" s="36">
        <f>E4*C4</f>
        <v>55415.6</v>
      </c>
      <c r="G4" s="37"/>
      <c r="H4" s="38" t="s">
        <v>4</v>
      </c>
      <c r="I4" s="39"/>
      <c r="J4" s="40">
        <f>'ŞUBAT 2025'!J39*-1</f>
        <v>2.0000007934868336E-3</v>
      </c>
      <c r="L4" s="34">
        <v>45745</v>
      </c>
      <c r="M4" s="1">
        <v>3029</v>
      </c>
      <c r="P4" s="171">
        <v>45650</v>
      </c>
      <c r="Q4" s="172" t="s">
        <v>78</v>
      </c>
      <c r="R4" s="171">
        <v>45725</v>
      </c>
      <c r="S4" s="172" t="s">
        <v>50</v>
      </c>
      <c r="T4" s="173">
        <v>725</v>
      </c>
      <c r="U4" s="172" t="s">
        <v>51</v>
      </c>
      <c r="V4" s="172" t="s">
        <v>81</v>
      </c>
      <c r="W4" s="174">
        <v>10</v>
      </c>
      <c r="X4" s="172" t="s">
        <v>53</v>
      </c>
      <c r="Y4" s="175">
        <v>620</v>
      </c>
      <c r="Z4" s="176">
        <v>6200</v>
      </c>
      <c r="AA4" s="177"/>
      <c r="AB4" s="176">
        <v>6200</v>
      </c>
    </row>
    <row r="5" spans="2:29" x14ac:dyDescent="0.25">
      <c r="B5" s="34">
        <v>45718</v>
      </c>
      <c r="C5" s="1">
        <v>3282</v>
      </c>
      <c r="D5" s="2"/>
      <c r="E5" s="35">
        <v>16.399999999999999</v>
      </c>
      <c r="F5" s="36">
        <f t="shared" ref="F5:F34" si="0">E5*C5</f>
        <v>53824.799999999996</v>
      </c>
      <c r="G5" s="9" t="s">
        <v>5</v>
      </c>
      <c r="H5" s="38"/>
      <c r="I5" s="39"/>
      <c r="J5" s="40">
        <v>21033.040000000001</v>
      </c>
      <c r="L5" s="34">
        <v>45746</v>
      </c>
      <c r="M5" s="1">
        <v>3515</v>
      </c>
      <c r="P5" s="171">
        <v>45650</v>
      </c>
      <c r="Q5" s="172" t="s">
        <v>78</v>
      </c>
      <c r="R5" s="171">
        <v>45725</v>
      </c>
      <c r="S5" s="172" t="s">
        <v>50</v>
      </c>
      <c r="T5" s="173">
        <v>725</v>
      </c>
      <c r="U5" s="172" t="s">
        <v>51</v>
      </c>
      <c r="V5" s="172" t="s">
        <v>81</v>
      </c>
      <c r="W5" s="174">
        <v>10</v>
      </c>
      <c r="X5" s="172" t="s">
        <v>53</v>
      </c>
      <c r="Y5" s="175">
        <v>630</v>
      </c>
      <c r="Z5" s="176">
        <v>6300</v>
      </c>
      <c r="AA5" s="177"/>
      <c r="AB5" s="176">
        <v>6300</v>
      </c>
    </row>
    <row r="6" spans="2:29" x14ac:dyDescent="0.25">
      <c r="B6" s="34">
        <v>45719</v>
      </c>
      <c r="C6" s="1">
        <v>3631</v>
      </c>
      <c r="D6" s="2"/>
      <c r="E6" s="35">
        <v>16.399999999999999</v>
      </c>
      <c r="F6" s="36">
        <f t="shared" si="0"/>
        <v>59548.399999999994</v>
      </c>
      <c r="G6" s="37" t="s">
        <v>42</v>
      </c>
      <c r="H6" s="38"/>
      <c r="I6" s="39"/>
      <c r="J6" s="40"/>
      <c r="L6" s="34">
        <v>45747</v>
      </c>
      <c r="M6" s="8">
        <v>3340</v>
      </c>
      <c r="O6" s="210"/>
      <c r="P6" s="111">
        <v>45685</v>
      </c>
      <c r="Q6" s="9" t="s">
        <v>100</v>
      </c>
      <c r="R6" s="72">
        <v>45716</v>
      </c>
      <c r="S6" s="9" t="s">
        <v>88</v>
      </c>
      <c r="T6" s="73">
        <v>53</v>
      </c>
      <c r="U6" s="9" t="s">
        <v>51</v>
      </c>
      <c r="V6" s="9" t="s">
        <v>101</v>
      </c>
      <c r="W6" s="74">
        <v>10</v>
      </c>
      <c r="X6" s="9" t="s">
        <v>53</v>
      </c>
      <c r="Y6" s="75">
        <v>620</v>
      </c>
      <c r="Z6" s="76">
        <v>6200</v>
      </c>
      <c r="AA6" s="76"/>
      <c r="AB6" s="76">
        <v>6200</v>
      </c>
      <c r="AC6" s="209" t="s">
        <v>57</v>
      </c>
    </row>
    <row r="7" spans="2:29" x14ac:dyDescent="0.25">
      <c r="B7" s="34">
        <v>45720</v>
      </c>
      <c r="C7" s="1">
        <v>3456</v>
      </c>
      <c r="D7" s="2"/>
      <c r="E7" s="35">
        <v>16.399999999999999</v>
      </c>
      <c r="F7" s="36">
        <f t="shared" si="0"/>
        <v>56678.399999999994</v>
      </c>
      <c r="G7" s="37" t="s">
        <v>43</v>
      </c>
      <c r="H7" s="38"/>
      <c r="I7" s="39"/>
      <c r="J7" s="40"/>
      <c r="M7" s="3">
        <f>SUM(M4:M6)</f>
        <v>9884</v>
      </c>
      <c r="O7" s="210"/>
      <c r="P7" s="111">
        <v>45685</v>
      </c>
      <c r="Q7" s="9" t="s">
        <v>100</v>
      </c>
      <c r="R7" s="72">
        <v>45716</v>
      </c>
      <c r="S7" s="9" t="s">
        <v>88</v>
      </c>
      <c r="T7" s="73">
        <v>53</v>
      </c>
      <c r="U7" s="9" t="s">
        <v>51</v>
      </c>
      <c r="V7" s="9" t="s">
        <v>102</v>
      </c>
      <c r="W7" s="74">
        <v>10</v>
      </c>
      <c r="X7" s="9" t="s">
        <v>53</v>
      </c>
      <c r="Y7" s="75">
        <v>660</v>
      </c>
      <c r="Z7" s="76">
        <v>6600</v>
      </c>
      <c r="AA7" s="76"/>
      <c r="AB7" s="76">
        <v>6600</v>
      </c>
      <c r="AC7" s="209" t="s">
        <v>57</v>
      </c>
    </row>
    <row r="8" spans="2:29" x14ac:dyDescent="0.25">
      <c r="B8" s="34">
        <v>45721</v>
      </c>
      <c r="C8" s="1">
        <v>3456</v>
      </c>
      <c r="D8" s="2"/>
      <c r="E8" s="35">
        <v>16.399999999999999</v>
      </c>
      <c r="F8" s="36">
        <f t="shared" si="0"/>
        <v>56678.399999999994</v>
      </c>
      <c r="G8" s="41" t="s">
        <v>126</v>
      </c>
      <c r="H8" s="42"/>
      <c r="I8" s="5"/>
      <c r="J8" s="43">
        <v>63890.175999999978</v>
      </c>
      <c r="O8" s="210"/>
      <c r="P8" s="111">
        <v>45685</v>
      </c>
      <c r="Q8" s="9" t="s">
        <v>100</v>
      </c>
      <c r="R8" s="72">
        <v>45716</v>
      </c>
      <c r="S8" s="9" t="s">
        <v>88</v>
      </c>
      <c r="T8" s="73">
        <v>53</v>
      </c>
      <c r="U8" s="9" t="s">
        <v>51</v>
      </c>
      <c r="V8" s="9" t="s">
        <v>103</v>
      </c>
      <c r="W8" s="74">
        <v>90</v>
      </c>
      <c r="X8" s="9" t="s">
        <v>53</v>
      </c>
      <c r="Y8" s="75">
        <v>640</v>
      </c>
      <c r="Z8" s="76">
        <v>57600</v>
      </c>
      <c r="AA8" s="76"/>
      <c r="AB8" s="76">
        <v>57600</v>
      </c>
      <c r="AC8" s="209" t="s">
        <v>57</v>
      </c>
    </row>
    <row r="9" spans="2:29" x14ac:dyDescent="0.25">
      <c r="B9" s="34">
        <v>45722</v>
      </c>
      <c r="C9" s="1">
        <v>3320</v>
      </c>
      <c r="D9" s="2"/>
      <c r="E9" s="35">
        <v>16.399999999999999</v>
      </c>
      <c r="F9" s="36">
        <f t="shared" si="0"/>
        <v>54447.999999999993</v>
      </c>
      <c r="G9" s="254">
        <v>45747</v>
      </c>
      <c r="H9" s="42" t="s">
        <v>134</v>
      </c>
      <c r="I9" s="5"/>
      <c r="J9" s="43">
        <v>338250</v>
      </c>
      <c r="L9">
        <v>9884</v>
      </c>
      <c r="M9" s="3">
        <v>16.399999999999999</v>
      </c>
      <c r="N9" s="4">
        <f>L9*M9</f>
        <v>162097.59999999998</v>
      </c>
      <c r="O9" s="210"/>
      <c r="P9" s="111">
        <v>45685</v>
      </c>
      <c r="Q9" s="9" t="s">
        <v>100</v>
      </c>
      <c r="R9" s="72">
        <v>45716</v>
      </c>
      <c r="S9" s="9" t="s">
        <v>88</v>
      </c>
      <c r="T9" s="73">
        <v>53</v>
      </c>
      <c r="U9" s="9" t="s">
        <v>51</v>
      </c>
      <c r="V9" s="9" t="s">
        <v>90</v>
      </c>
      <c r="W9" s="74">
        <v>15</v>
      </c>
      <c r="X9" s="9" t="s">
        <v>53</v>
      </c>
      <c r="Y9" s="75">
        <v>470</v>
      </c>
      <c r="Z9" s="76">
        <v>7050</v>
      </c>
      <c r="AA9" s="76"/>
      <c r="AB9" s="76">
        <v>7050</v>
      </c>
      <c r="AC9" s="209" t="s">
        <v>57</v>
      </c>
    </row>
    <row r="10" spans="2:29" x14ac:dyDescent="0.25">
      <c r="B10" s="34">
        <v>45723</v>
      </c>
      <c r="C10" s="1">
        <v>3495</v>
      </c>
      <c r="D10" s="2"/>
      <c r="E10" s="35">
        <v>16.399999999999999</v>
      </c>
      <c r="F10" s="36">
        <f t="shared" si="0"/>
        <v>57317.999999999993</v>
      </c>
      <c r="G10" s="248">
        <v>45747</v>
      </c>
      <c r="H10" s="42" t="s">
        <v>127</v>
      </c>
      <c r="I10" s="5"/>
      <c r="J10" s="43">
        <v>32500</v>
      </c>
      <c r="L10">
        <v>9884</v>
      </c>
      <c r="M10" s="3">
        <v>10</v>
      </c>
      <c r="N10" s="4">
        <f>L10*M10</f>
        <v>98840</v>
      </c>
      <c r="O10" s="210"/>
      <c r="P10" s="230">
        <v>45695</v>
      </c>
      <c r="Q10" s="237" t="s">
        <v>110</v>
      </c>
      <c r="R10" s="236">
        <v>45716</v>
      </c>
      <c r="S10" s="237" t="s">
        <v>50</v>
      </c>
      <c r="T10" s="235">
        <v>10</v>
      </c>
      <c r="U10" s="237" t="s">
        <v>51</v>
      </c>
      <c r="V10" s="237" t="s">
        <v>54</v>
      </c>
      <c r="W10" s="234">
        <v>30</v>
      </c>
      <c r="X10" s="237" t="s">
        <v>53</v>
      </c>
      <c r="Y10" s="233">
        <v>620</v>
      </c>
      <c r="Z10" s="232">
        <v>18600</v>
      </c>
      <c r="AA10" s="231"/>
      <c r="AB10" s="232">
        <v>18600</v>
      </c>
      <c r="AC10" s="228" t="s">
        <v>111</v>
      </c>
    </row>
    <row r="11" spans="2:29" x14ac:dyDescent="0.25">
      <c r="B11" s="34">
        <v>45724</v>
      </c>
      <c r="C11" s="1">
        <v>3417</v>
      </c>
      <c r="D11" s="2"/>
      <c r="E11" s="35">
        <v>16.399999999999999</v>
      </c>
      <c r="F11" s="36">
        <f t="shared" si="0"/>
        <v>56038.799999999996</v>
      </c>
      <c r="G11" s="248">
        <v>45747</v>
      </c>
      <c r="H11" s="42" t="s">
        <v>128</v>
      </c>
      <c r="I11" s="5"/>
      <c r="J11" s="43">
        <v>5300</v>
      </c>
      <c r="N11" s="4">
        <f>N9-N10</f>
        <v>63257.599999999977</v>
      </c>
      <c r="O11" s="210"/>
      <c r="P11" s="230">
        <v>45695</v>
      </c>
      <c r="Q11" s="237" t="s">
        <v>110</v>
      </c>
      <c r="R11" s="236">
        <v>45716</v>
      </c>
      <c r="S11" s="237" t="s">
        <v>50</v>
      </c>
      <c r="T11" s="235">
        <v>10</v>
      </c>
      <c r="U11" s="237" t="s">
        <v>51</v>
      </c>
      <c r="V11" s="237" t="s">
        <v>103</v>
      </c>
      <c r="W11" s="234">
        <v>150</v>
      </c>
      <c r="X11" s="237" t="s">
        <v>53</v>
      </c>
      <c r="Y11" s="233">
        <v>640</v>
      </c>
      <c r="Z11" s="232">
        <v>96000</v>
      </c>
      <c r="AA11" s="231"/>
      <c r="AB11" s="232">
        <v>96000</v>
      </c>
      <c r="AC11" s="228" t="s">
        <v>111</v>
      </c>
    </row>
    <row r="12" spans="2:29" x14ac:dyDescent="0.25">
      <c r="B12" s="34">
        <v>45725</v>
      </c>
      <c r="C12" s="1">
        <v>3417</v>
      </c>
      <c r="D12" s="2"/>
      <c r="E12" s="35">
        <v>16.399999999999999</v>
      </c>
      <c r="F12" s="36">
        <f t="shared" si="0"/>
        <v>56038.799999999996</v>
      </c>
      <c r="G12" s="260">
        <v>45747</v>
      </c>
      <c r="H12" s="42" t="s">
        <v>129</v>
      </c>
      <c r="I12" s="5"/>
      <c r="J12" s="43">
        <v>3040</v>
      </c>
      <c r="N12" s="4">
        <f>N11*0.01</f>
        <v>632.57599999999979</v>
      </c>
      <c r="O12" s="210"/>
      <c r="P12" s="230">
        <v>45695</v>
      </c>
      <c r="Q12" s="237" t="s">
        <v>110</v>
      </c>
      <c r="R12" s="236">
        <v>45716</v>
      </c>
      <c r="S12" s="237" t="s">
        <v>50</v>
      </c>
      <c r="T12" s="235">
        <v>10</v>
      </c>
      <c r="U12" s="237" t="s">
        <v>51</v>
      </c>
      <c r="V12" s="237" t="s">
        <v>90</v>
      </c>
      <c r="W12" s="234">
        <v>10</v>
      </c>
      <c r="X12" s="237" t="s">
        <v>53</v>
      </c>
      <c r="Y12" s="233">
        <v>470</v>
      </c>
      <c r="Z12" s="232">
        <v>4700</v>
      </c>
      <c r="AA12" s="231"/>
      <c r="AB12" s="232">
        <v>4700</v>
      </c>
      <c r="AC12" s="228" t="s">
        <v>111</v>
      </c>
    </row>
    <row r="13" spans="2:29" x14ac:dyDescent="0.25">
      <c r="B13" s="34">
        <v>45726</v>
      </c>
      <c r="C13" s="1">
        <v>3515</v>
      </c>
      <c r="D13" s="2"/>
      <c r="E13" s="35">
        <v>16.399999999999999</v>
      </c>
      <c r="F13" s="36">
        <f t="shared" si="0"/>
        <v>57645.999999999993</v>
      </c>
      <c r="G13" s="260">
        <v>45747</v>
      </c>
      <c r="H13" s="42" t="s">
        <v>131</v>
      </c>
      <c r="I13" s="5"/>
      <c r="J13" s="43">
        <v>6800</v>
      </c>
      <c r="N13" s="4">
        <f>N11+N12</f>
        <v>63890.175999999978</v>
      </c>
      <c r="P13" s="194"/>
      <c r="Q13" s="195"/>
      <c r="R13" s="194"/>
      <c r="S13" s="195"/>
      <c r="T13" s="196"/>
      <c r="U13" s="195"/>
      <c r="V13" s="195" t="s">
        <v>117</v>
      </c>
      <c r="W13" s="197"/>
      <c r="X13" s="197"/>
      <c r="Y13" s="198"/>
      <c r="Z13" s="199"/>
      <c r="AA13" s="200"/>
      <c r="AB13" s="199">
        <v>-526450</v>
      </c>
    </row>
    <row r="14" spans="2:29" x14ac:dyDescent="0.25">
      <c r="B14" s="34">
        <v>45727</v>
      </c>
      <c r="C14" s="1">
        <v>3553</v>
      </c>
      <c r="D14" s="2"/>
      <c r="E14" s="35">
        <v>16.399999999999999</v>
      </c>
      <c r="F14" s="36">
        <f t="shared" si="0"/>
        <v>58269.2</v>
      </c>
      <c r="G14" s="260">
        <v>45747</v>
      </c>
      <c r="H14" s="42" t="s">
        <v>132</v>
      </c>
      <c r="I14" s="5"/>
      <c r="J14" s="43">
        <v>18900</v>
      </c>
      <c r="N14" s="4"/>
      <c r="P14" s="274">
        <v>45712</v>
      </c>
      <c r="Q14" s="271" t="s">
        <v>49</v>
      </c>
      <c r="R14" s="274">
        <v>45747</v>
      </c>
      <c r="S14" s="271" t="s">
        <v>50</v>
      </c>
      <c r="T14" s="275">
        <v>38</v>
      </c>
      <c r="U14" s="271" t="s">
        <v>51</v>
      </c>
      <c r="V14" s="271" t="s">
        <v>115</v>
      </c>
      <c r="W14" s="276">
        <v>550</v>
      </c>
      <c r="X14" s="271" t="s">
        <v>53</v>
      </c>
      <c r="Y14" s="277">
        <v>615</v>
      </c>
      <c r="Z14" s="278">
        <v>338250</v>
      </c>
      <c r="AA14" s="279"/>
      <c r="AB14" s="278">
        <v>338250</v>
      </c>
      <c r="AC14" s="238" t="s">
        <v>116</v>
      </c>
    </row>
    <row r="15" spans="2:29" x14ac:dyDescent="0.25">
      <c r="B15" s="34">
        <v>45728</v>
      </c>
      <c r="C15" s="1">
        <v>3573</v>
      </c>
      <c r="D15" s="2"/>
      <c r="E15" s="35">
        <v>16.399999999999999</v>
      </c>
      <c r="F15" s="36">
        <f t="shared" si="0"/>
        <v>58597.2</v>
      </c>
      <c r="G15" s="260">
        <v>45747</v>
      </c>
      <c r="H15" s="42" t="s">
        <v>130</v>
      </c>
      <c r="I15" s="5"/>
      <c r="J15" s="43">
        <v>26800</v>
      </c>
      <c r="N15" s="4"/>
      <c r="P15" s="280">
        <v>45717</v>
      </c>
      <c r="Q15" s="272" t="s">
        <v>69</v>
      </c>
      <c r="R15" s="280">
        <v>45747</v>
      </c>
      <c r="S15" s="272" t="s">
        <v>50</v>
      </c>
      <c r="T15" s="281">
        <v>47</v>
      </c>
      <c r="U15" s="272" t="s">
        <v>51</v>
      </c>
      <c r="V15" s="272" t="s">
        <v>103</v>
      </c>
      <c r="W15" s="282">
        <v>50</v>
      </c>
      <c r="X15" s="272" t="s">
        <v>53</v>
      </c>
      <c r="Y15" s="283">
        <v>650</v>
      </c>
      <c r="Z15" s="284">
        <v>32500</v>
      </c>
      <c r="AA15" s="285"/>
      <c r="AB15" s="284">
        <v>32500</v>
      </c>
    </row>
    <row r="16" spans="2:29" x14ac:dyDescent="0.25">
      <c r="B16" s="34">
        <v>45729</v>
      </c>
      <c r="C16" s="1">
        <v>3476</v>
      </c>
      <c r="D16" s="2"/>
      <c r="E16" s="35">
        <v>16.399999999999999</v>
      </c>
      <c r="F16" s="36">
        <f t="shared" si="0"/>
        <v>57006.399999999994</v>
      </c>
      <c r="G16" s="41">
        <v>45729</v>
      </c>
      <c r="H16" s="42" t="s">
        <v>136</v>
      </c>
      <c r="I16" s="5"/>
      <c r="J16" s="43">
        <v>300</v>
      </c>
      <c r="N16" s="4"/>
      <c r="P16" s="280">
        <v>45717</v>
      </c>
      <c r="Q16" s="272" t="s">
        <v>69</v>
      </c>
      <c r="R16" s="280">
        <v>45747</v>
      </c>
      <c r="S16" s="272" t="s">
        <v>50</v>
      </c>
      <c r="T16" s="281">
        <v>47</v>
      </c>
      <c r="U16" s="272" t="s">
        <v>51</v>
      </c>
      <c r="V16" s="272" t="s">
        <v>118</v>
      </c>
      <c r="W16" s="282">
        <v>10</v>
      </c>
      <c r="X16" s="272" t="s">
        <v>53</v>
      </c>
      <c r="Y16" s="283">
        <v>524.75247999999999</v>
      </c>
      <c r="Z16" s="284">
        <v>5247.52</v>
      </c>
      <c r="AA16" s="284">
        <v>52.48</v>
      </c>
      <c r="AB16" s="284">
        <v>5300</v>
      </c>
    </row>
    <row r="17" spans="2:29" x14ac:dyDescent="0.25">
      <c r="B17" s="34">
        <v>45730</v>
      </c>
      <c r="C17" s="1">
        <v>3359</v>
      </c>
      <c r="D17" s="2"/>
      <c r="E17" s="35">
        <v>16.399999999999999</v>
      </c>
      <c r="F17" s="36">
        <f t="shared" si="0"/>
        <v>55087.6</v>
      </c>
      <c r="G17" s="41">
        <v>45747</v>
      </c>
      <c r="H17" s="42" t="s">
        <v>135</v>
      </c>
      <c r="I17" s="5"/>
      <c r="J17" s="43">
        <v>1918.8</v>
      </c>
      <c r="P17" s="286">
        <v>45722</v>
      </c>
      <c r="Q17" s="273" t="s">
        <v>119</v>
      </c>
      <c r="R17" s="286">
        <v>45747</v>
      </c>
      <c r="S17" s="273" t="s">
        <v>50</v>
      </c>
      <c r="T17" s="287">
        <v>57</v>
      </c>
      <c r="U17" s="273" t="s">
        <v>51</v>
      </c>
      <c r="V17" s="273" t="s">
        <v>107</v>
      </c>
      <c r="W17" s="288">
        <v>5</v>
      </c>
      <c r="X17" s="273" t="s">
        <v>53</v>
      </c>
      <c r="Y17" s="289">
        <v>608</v>
      </c>
      <c r="Z17" s="290">
        <v>3040</v>
      </c>
      <c r="AA17" s="291"/>
      <c r="AB17" s="290">
        <v>3040</v>
      </c>
      <c r="AC17" s="262" t="s">
        <v>116</v>
      </c>
    </row>
    <row r="18" spans="2:29" x14ac:dyDescent="0.25">
      <c r="B18" s="34">
        <v>45731</v>
      </c>
      <c r="C18" s="1">
        <v>3476</v>
      </c>
      <c r="D18" s="2"/>
      <c r="E18" s="35">
        <v>16.399999999999999</v>
      </c>
      <c r="F18" s="36">
        <f t="shared" si="0"/>
        <v>57006.399999999994</v>
      </c>
      <c r="G18" s="41">
        <v>45765</v>
      </c>
      <c r="H18" s="42" t="s">
        <v>63</v>
      </c>
      <c r="I18" s="5"/>
      <c r="J18" s="43">
        <v>150000</v>
      </c>
      <c r="L18" s="239"/>
      <c r="M18" s="209"/>
      <c r="P18" s="286">
        <v>45722</v>
      </c>
      <c r="Q18" s="273" t="s">
        <v>119</v>
      </c>
      <c r="R18" s="286">
        <v>45747</v>
      </c>
      <c r="S18" s="273" t="s">
        <v>50</v>
      </c>
      <c r="T18" s="287">
        <v>57</v>
      </c>
      <c r="U18" s="273" t="s">
        <v>51</v>
      </c>
      <c r="V18" s="273" t="s">
        <v>102</v>
      </c>
      <c r="W18" s="288">
        <v>10</v>
      </c>
      <c r="X18" s="273" t="s">
        <v>53</v>
      </c>
      <c r="Y18" s="289">
        <v>680</v>
      </c>
      <c r="Z18" s="290">
        <v>6800</v>
      </c>
      <c r="AA18" s="291"/>
      <c r="AB18" s="290">
        <v>6800</v>
      </c>
      <c r="AC18" s="262" t="s">
        <v>116</v>
      </c>
    </row>
    <row r="19" spans="2:29" x14ac:dyDescent="0.25">
      <c r="B19" s="34">
        <v>45732</v>
      </c>
      <c r="C19" s="1">
        <v>3379</v>
      </c>
      <c r="D19" s="2"/>
      <c r="E19" s="35">
        <v>16.399999999999999</v>
      </c>
      <c r="F19" s="36">
        <f t="shared" si="0"/>
        <v>55415.6</v>
      </c>
      <c r="G19" s="41">
        <v>45769</v>
      </c>
      <c r="H19" s="42" t="s">
        <v>63</v>
      </c>
      <c r="I19" s="5"/>
      <c r="J19" s="43">
        <v>200000</v>
      </c>
      <c r="L19" s="239"/>
      <c r="M19" s="209"/>
      <c r="P19" s="286">
        <v>45722</v>
      </c>
      <c r="Q19" s="273" t="s">
        <v>119</v>
      </c>
      <c r="R19" s="286">
        <v>45747</v>
      </c>
      <c r="S19" s="273" t="s">
        <v>50</v>
      </c>
      <c r="T19" s="287">
        <v>57</v>
      </c>
      <c r="U19" s="273" t="s">
        <v>51</v>
      </c>
      <c r="V19" s="273" t="s">
        <v>54</v>
      </c>
      <c r="W19" s="288">
        <v>30</v>
      </c>
      <c r="X19" s="273" t="s">
        <v>53</v>
      </c>
      <c r="Y19" s="289">
        <v>630</v>
      </c>
      <c r="Z19" s="290">
        <v>18900</v>
      </c>
      <c r="AA19" s="291"/>
      <c r="AB19" s="290">
        <v>18900</v>
      </c>
      <c r="AC19" s="262" t="s">
        <v>116</v>
      </c>
    </row>
    <row r="20" spans="2:29" x14ac:dyDescent="0.25">
      <c r="B20" s="34">
        <v>45733</v>
      </c>
      <c r="C20" s="1">
        <v>3534</v>
      </c>
      <c r="D20" s="2"/>
      <c r="E20" s="35">
        <v>16.399999999999999</v>
      </c>
      <c r="F20" s="36">
        <f t="shared" si="0"/>
        <v>57957.599999999999</v>
      </c>
      <c r="G20" s="41">
        <v>45777</v>
      </c>
      <c r="H20" s="42" t="s">
        <v>98</v>
      </c>
      <c r="I20" s="5"/>
      <c r="J20" s="43">
        <v>200000</v>
      </c>
      <c r="P20" s="286">
        <v>45722</v>
      </c>
      <c r="Q20" s="273" t="s">
        <v>119</v>
      </c>
      <c r="R20" s="286">
        <v>45747</v>
      </c>
      <c r="S20" s="273" t="s">
        <v>50</v>
      </c>
      <c r="T20" s="287">
        <v>57</v>
      </c>
      <c r="U20" s="273" t="s">
        <v>51</v>
      </c>
      <c r="V20" s="273" t="s">
        <v>103</v>
      </c>
      <c r="W20" s="288">
        <v>40</v>
      </c>
      <c r="X20" s="273" t="s">
        <v>53</v>
      </c>
      <c r="Y20" s="289">
        <v>670</v>
      </c>
      <c r="Z20" s="290">
        <v>26800</v>
      </c>
      <c r="AA20" s="291"/>
      <c r="AB20" s="290">
        <v>26800</v>
      </c>
      <c r="AC20" s="262" t="s">
        <v>116</v>
      </c>
    </row>
    <row r="21" spans="2:29" x14ac:dyDescent="0.25">
      <c r="B21" s="34">
        <v>45734</v>
      </c>
      <c r="C21" s="1">
        <v>3495</v>
      </c>
      <c r="D21" s="2"/>
      <c r="E21" s="35">
        <v>16.399999999999999</v>
      </c>
      <c r="F21" s="36">
        <f t="shared" si="0"/>
        <v>57317.999999999993</v>
      </c>
      <c r="G21" s="41">
        <v>45779</v>
      </c>
      <c r="H21" s="42" t="s">
        <v>63</v>
      </c>
      <c r="I21" s="5"/>
      <c r="J21" s="43">
        <v>100000</v>
      </c>
      <c r="L21" s="292"/>
      <c r="P21" s="194"/>
      <c r="Q21" s="195"/>
      <c r="R21" s="194"/>
      <c r="S21" s="195"/>
      <c r="T21" s="196"/>
      <c r="U21" s="195"/>
      <c r="V21" s="195" t="s">
        <v>133</v>
      </c>
      <c r="W21" s="197"/>
      <c r="X21" s="197"/>
      <c r="Y21" s="198"/>
      <c r="Z21" s="199"/>
      <c r="AA21" s="200"/>
      <c r="AB21" s="199">
        <v>-431590</v>
      </c>
    </row>
    <row r="22" spans="2:29" x14ac:dyDescent="0.25">
      <c r="B22" s="34">
        <v>45735</v>
      </c>
      <c r="C22" s="1">
        <v>3592</v>
      </c>
      <c r="D22" s="2"/>
      <c r="E22" s="35">
        <v>16.399999999999999</v>
      </c>
      <c r="F22" s="36">
        <f t="shared" si="0"/>
        <v>58908.799999999996</v>
      </c>
      <c r="G22" s="41">
        <v>45784</v>
      </c>
      <c r="H22" s="42" t="s">
        <v>63</v>
      </c>
      <c r="I22" s="5"/>
      <c r="J22" s="43">
        <v>300000</v>
      </c>
      <c r="P22" s="269">
        <v>45740</v>
      </c>
      <c r="Q22" s="268" t="s">
        <v>123</v>
      </c>
      <c r="R22" s="269">
        <v>45777</v>
      </c>
      <c r="S22" s="268" t="s">
        <v>50</v>
      </c>
      <c r="T22" s="267">
        <v>83</v>
      </c>
      <c r="U22" s="268" t="s">
        <v>51</v>
      </c>
      <c r="V22" s="268" t="s">
        <v>124</v>
      </c>
      <c r="W22" s="266">
        <v>500</v>
      </c>
      <c r="X22" s="268" t="s">
        <v>53</v>
      </c>
      <c r="Y22" s="265">
        <v>640</v>
      </c>
      <c r="Z22" s="264">
        <v>320000</v>
      </c>
      <c r="AA22" s="263"/>
      <c r="AB22" s="264">
        <v>320000</v>
      </c>
      <c r="AC22" s="270" t="s">
        <v>125</v>
      </c>
    </row>
    <row r="23" spans="2:29" x14ac:dyDescent="0.25">
      <c r="B23" s="34">
        <v>45736</v>
      </c>
      <c r="C23" s="1">
        <v>3573</v>
      </c>
      <c r="D23" s="2"/>
      <c r="E23" s="35">
        <v>16.399999999999999</v>
      </c>
      <c r="F23" s="36">
        <f t="shared" si="0"/>
        <v>58597.2</v>
      </c>
      <c r="G23" s="41">
        <v>45791</v>
      </c>
      <c r="H23" s="42" t="s">
        <v>98</v>
      </c>
      <c r="I23" s="5"/>
      <c r="J23" s="43">
        <v>305198.33</v>
      </c>
    </row>
    <row r="24" spans="2:29" x14ac:dyDescent="0.25">
      <c r="B24" s="34">
        <v>45737</v>
      </c>
      <c r="C24" s="1">
        <v>3534</v>
      </c>
      <c r="D24" s="2"/>
      <c r="E24" s="35">
        <v>16.399999999999999</v>
      </c>
      <c r="F24" s="36">
        <f t="shared" si="0"/>
        <v>57957.599999999999</v>
      </c>
      <c r="G24" s="44"/>
      <c r="H24" s="42"/>
      <c r="I24" s="5"/>
      <c r="J24" s="43"/>
    </row>
    <row r="25" spans="2:29" x14ac:dyDescent="0.25">
      <c r="B25" s="34">
        <v>45738</v>
      </c>
      <c r="C25" s="1">
        <v>3456</v>
      </c>
      <c r="D25" s="2"/>
      <c r="E25" s="35">
        <v>16.399999999999999</v>
      </c>
      <c r="F25" s="36">
        <f t="shared" si="0"/>
        <v>56678.399999999994</v>
      </c>
      <c r="G25" s="44"/>
      <c r="H25" s="42"/>
      <c r="I25" s="5"/>
      <c r="J25" s="43"/>
    </row>
    <row r="26" spans="2:29" x14ac:dyDescent="0.25">
      <c r="B26" s="34">
        <v>45739</v>
      </c>
      <c r="C26" s="1">
        <v>3537</v>
      </c>
      <c r="D26" s="2"/>
      <c r="E26" s="35">
        <v>16.399999999999999</v>
      </c>
      <c r="F26" s="36">
        <f t="shared" si="0"/>
        <v>58006.799999999996</v>
      </c>
      <c r="G26" s="44"/>
      <c r="H26" s="42"/>
      <c r="I26" s="5"/>
      <c r="J26" s="43"/>
    </row>
    <row r="27" spans="2:29" x14ac:dyDescent="0.25">
      <c r="B27" s="34">
        <v>45740</v>
      </c>
      <c r="C27" s="1">
        <v>3592</v>
      </c>
      <c r="D27" s="2"/>
      <c r="E27" s="35">
        <v>16.399999999999999</v>
      </c>
      <c r="F27" s="36">
        <f t="shared" si="0"/>
        <v>58908.799999999996</v>
      </c>
      <c r="G27" s="44"/>
      <c r="H27" s="42"/>
      <c r="I27" s="5"/>
      <c r="J27" s="43"/>
      <c r="M27" s="5"/>
      <c r="N27" s="6"/>
    </row>
    <row r="28" spans="2:29" x14ac:dyDescent="0.25">
      <c r="B28" s="34">
        <v>45741</v>
      </c>
      <c r="C28" s="1">
        <v>3592</v>
      </c>
      <c r="D28" s="2"/>
      <c r="E28" s="35">
        <v>16.399999999999999</v>
      </c>
      <c r="F28" s="36">
        <f t="shared" si="0"/>
        <v>58908.799999999996</v>
      </c>
      <c r="G28" s="44"/>
      <c r="H28" s="42"/>
      <c r="I28" s="5"/>
      <c r="J28" s="43"/>
      <c r="M28" s="5"/>
      <c r="N28" s="6"/>
    </row>
    <row r="29" spans="2:29" x14ac:dyDescent="0.25">
      <c r="B29" s="34">
        <v>45742</v>
      </c>
      <c r="C29" s="1">
        <v>3515</v>
      </c>
      <c r="D29" s="2"/>
      <c r="E29" s="35">
        <v>16.399999999999999</v>
      </c>
      <c r="F29" s="36">
        <f t="shared" si="0"/>
        <v>57645.999999999993</v>
      </c>
      <c r="G29" s="44"/>
      <c r="H29" s="42"/>
      <c r="I29" s="5"/>
      <c r="J29" s="43"/>
      <c r="M29" s="5"/>
      <c r="N29" s="6"/>
    </row>
    <row r="30" spans="2:29" x14ac:dyDescent="0.25">
      <c r="B30" s="34">
        <v>45743</v>
      </c>
      <c r="C30" s="1">
        <v>3515</v>
      </c>
      <c r="D30" s="2"/>
      <c r="E30" s="35">
        <v>16.399999999999999</v>
      </c>
      <c r="F30" s="36">
        <f t="shared" si="0"/>
        <v>57645.999999999993</v>
      </c>
      <c r="G30" s="44"/>
      <c r="H30" s="42"/>
      <c r="I30" s="5"/>
      <c r="J30" s="43"/>
      <c r="M30" s="5"/>
      <c r="N30" s="6"/>
    </row>
    <row r="31" spans="2:29" x14ac:dyDescent="0.25">
      <c r="B31" s="34">
        <v>45744</v>
      </c>
      <c r="C31" s="1">
        <v>3534</v>
      </c>
      <c r="D31" s="2"/>
      <c r="E31" s="35">
        <v>16.399999999999999</v>
      </c>
      <c r="F31" s="36">
        <f t="shared" si="0"/>
        <v>57957.599999999999</v>
      </c>
      <c r="G31" s="44"/>
      <c r="H31" s="42"/>
      <c r="I31" s="5"/>
      <c r="J31" s="43"/>
      <c r="M31" s="5"/>
      <c r="N31" s="6"/>
    </row>
    <row r="32" spans="2:29" x14ac:dyDescent="0.25">
      <c r="B32" s="34">
        <v>45745</v>
      </c>
      <c r="C32" s="1">
        <v>3029</v>
      </c>
      <c r="D32" s="2"/>
      <c r="E32" s="35">
        <v>16.399999999999999</v>
      </c>
      <c r="F32" s="36">
        <f t="shared" si="0"/>
        <v>49675.6</v>
      </c>
      <c r="G32" s="44"/>
      <c r="H32" s="42"/>
      <c r="I32" s="5"/>
      <c r="J32" s="43"/>
      <c r="M32" s="5"/>
      <c r="N32" s="6"/>
    </row>
    <row r="33" spans="2:14" x14ac:dyDescent="0.25">
      <c r="B33" s="34">
        <v>45746</v>
      </c>
      <c r="C33" s="1">
        <v>3515</v>
      </c>
      <c r="D33" s="2"/>
      <c r="E33" s="35">
        <v>16.399999999999999</v>
      </c>
      <c r="F33" s="36">
        <f t="shared" si="0"/>
        <v>57645.999999999993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45747</v>
      </c>
      <c r="C34" s="8">
        <v>3340</v>
      </c>
      <c r="D34" s="46"/>
      <c r="E34" s="35">
        <v>16.399999999999999</v>
      </c>
      <c r="F34" s="48">
        <f t="shared" si="0"/>
        <v>54775.999999999993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107537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1773930.3480000009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1763606.8</v>
      </c>
      <c r="L36" s="3">
        <f>J36+J37+J38-J5</f>
        <v>1752897.31</v>
      </c>
      <c r="M36" s="293">
        <v>1752897.31</v>
      </c>
      <c r="N36" s="3">
        <f>L36-M36</f>
        <v>0</v>
      </c>
    </row>
    <row r="37" spans="2:14" x14ac:dyDescent="0.25">
      <c r="B37" s="60" t="s">
        <v>38</v>
      </c>
      <c r="C37" s="61">
        <f>C35</f>
        <v>107537</v>
      </c>
      <c r="D37" s="2">
        <f>D35/1.03</f>
        <v>0</v>
      </c>
      <c r="E37" s="35"/>
      <c r="F37" s="36">
        <f>SUM(F4:F36)</f>
        <v>1763606.8</v>
      </c>
      <c r="G37" s="42"/>
      <c r="H37" s="39" t="s">
        <v>41</v>
      </c>
      <c r="I37" s="39"/>
      <c r="J37" s="40"/>
      <c r="L37" s="3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10323.549999999999</v>
      </c>
      <c r="L38" s="3"/>
    </row>
    <row r="39" spans="2:14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1.999999163672328E-3</v>
      </c>
      <c r="M39" s="5"/>
      <c r="N39" s="6">
        <f>J39+N34</f>
        <v>1.999999163672328E-3</v>
      </c>
    </row>
    <row r="40" spans="2:14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M40" s="5" t="s">
        <v>6</v>
      </c>
      <c r="N40" s="6">
        <v>-1144068.6419999991</v>
      </c>
    </row>
    <row r="41" spans="2:14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M41" s="5" t="s">
        <v>7</v>
      </c>
      <c r="N41" s="6">
        <f>N40+N39</f>
        <v>-1144068.6399999999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107537</v>
      </c>
      <c r="E50" s="16">
        <v>15.8</v>
      </c>
      <c r="F50" s="15">
        <v>1699084.6</v>
      </c>
      <c r="G50" s="15"/>
      <c r="H50" s="15">
        <v>21033.040000000001</v>
      </c>
      <c r="I50" s="15">
        <f>F50-H50</f>
        <v>1678051.56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64522.2</v>
      </c>
      <c r="H53" s="293">
        <v>10323.549999999999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107537</v>
      </c>
      <c r="E56" s="16">
        <f>F56/D56</f>
        <v>16.400000000000002</v>
      </c>
      <c r="F56" s="15">
        <f>F53+F50+F47</f>
        <v>1763606.8</v>
      </c>
    </row>
    <row r="58" spans="2:9" x14ac:dyDescent="0.25">
      <c r="D58" s="7">
        <f>C37-D56</f>
        <v>0</v>
      </c>
      <c r="F58" s="229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sheetPr>
    <pageSetUpPr fitToPage="1"/>
  </sheetPr>
  <dimension ref="B1:AC58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484100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71">
        <v>45650</v>
      </c>
      <c r="Q3" s="172" t="s">
        <v>78</v>
      </c>
      <c r="R3" s="171">
        <v>45725</v>
      </c>
      <c r="S3" s="172" t="s">
        <v>50</v>
      </c>
      <c r="T3" s="173">
        <v>725</v>
      </c>
      <c r="U3" s="172" t="s">
        <v>51</v>
      </c>
      <c r="V3" s="172" t="s">
        <v>79</v>
      </c>
      <c r="W3" s="174">
        <v>520</v>
      </c>
      <c r="X3" s="172" t="s">
        <v>53</v>
      </c>
      <c r="Y3" s="175">
        <v>610</v>
      </c>
      <c r="Z3" s="176">
        <v>317200</v>
      </c>
      <c r="AA3" s="177"/>
      <c r="AB3" s="176">
        <v>317200</v>
      </c>
    </row>
    <row r="4" spans="2:29" x14ac:dyDescent="0.25">
      <c r="B4" s="34">
        <v>45748</v>
      </c>
      <c r="C4" s="1">
        <v>3670</v>
      </c>
      <c r="D4" s="2"/>
      <c r="E4" s="35">
        <v>16.399999999999999</v>
      </c>
      <c r="F4" s="36">
        <f>E4*C4</f>
        <v>60187.999999999993</v>
      </c>
      <c r="G4" s="37"/>
      <c r="H4" s="38" t="s">
        <v>4</v>
      </c>
      <c r="I4" s="39"/>
      <c r="J4" s="40">
        <f>'MART 2025'!J39*-1</f>
        <v>-1.999999163672328E-3</v>
      </c>
      <c r="P4" s="171">
        <v>45650</v>
      </c>
      <c r="Q4" s="172" t="s">
        <v>78</v>
      </c>
      <c r="R4" s="171">
        <v>45725</v>
      </c>
      <c r="S4" s="172" t="s">
        <v>50</v>
      </c>
      <c r="T4" s="173">
        <v>725</v>
      </c>
      <c r="U4" s="172" t="s">
        <v>51</v>
      </c>
      <c r="V4" s="172" t="s">
        <v>81</v>
      </c>
      <c r="W4" s="174">
        <v>10</v>
      </c>
      <c r="X4" s="172" t="s">
        <v>53</v>
      </c>
      <c r="Y4" s="175">
        <v>620</v>
      </c>
      <c r="Z4" s="176">
        <v>6200</v>
      </c>
      <c r="AA4" s="177"/>
      <c r="AB4" s="176">
        <v>6200</v>
      </c>
    </row>
    <row r="5" spans="2:29" x14ac:dyDescent="0.25">
      <c r="B5" s="34">
        <v>45749</v>
      </c>
      <c r="C5" s="1">
        <v>3650</v>
      </c>
      <c r="D5" s="2"/>
      <c r="E5" s="35">
        <v>16.399999999999999</v>
      </c>
      <c r="F5" s="36">
        <f t="shared" ref="F5:F34" si="0">E5*C5</f>
        <v>59859.999999999993</v>
      </c>
      <c r="G5" s="9" t="s">
        <v>5</v>
      </c>
      <c r="H5" s="38"/>
      <c r="I5" s="39"/>
      <c r="J5" s="40">
        <v>23552.77</v>
      </c>
      <c r="P5" s="171">
        <v>45650</v>
      </c>
      <c r="Q5" s="172" t="s">
        <v>78</v>
      </c>
      <c r="R5" s="171">
        <v>45725</v>
      </c>
      <c r="S5" s="172" t="s">
        <v>50</v>
      </c>
      <c r="T5" s="173">
        <v>725</v>
      </c>
      <c r="U5" s="172" t="s">
        <v>51</v>
      </c>
      <c r="V5" s="172" t="s">
        <v>81</v>
      </c>
      <c r="W5" s="174">
        <v>10</v>
      </c>
      <c r="X5" s="172" t="s">
        <v>53</v>
      </c>
      <c r="Y5" s="175">
        <v>630</v>
      </c>
      <c r="Z5" s="176">
        <v>6300</v>
      </c>
      <c r="AA5" s="177"/>
      <c r="AB5" s="176">
        <v>6300</v>
      </c>
    </row>
    <row r="6" spans="2:29" x14ac:dyDescent="0.25">
      <c r="B6" s="34">
        <v>45750</v>
      </c>
      <c r="C6" s="1">
        <v>3573</v>
      </c>
      <c r="D6" s="2"/>
      <c r="E6" s="35">
        <v>16.399999999999999</v>
      </c>
      <c r="F6" s="36">
        <f t="shared" si="0"/>
        <v>58597.2</v>
      </c>
      <c r="G6" s="37" t="s">
        <v>42</v>
      </c>
      <c r="H6" s="38"/>
      <c r="I6" s="39"/>
      <c r="J6" s="40"/>
      <c r="P6" s="111">
        <v>45685</v>
      </c>
      <c r="Q6" s="9" t="s">
        <v>100</v>
      </c>
      <c r="R6" s="72">
        <v>45716</v>
      </c>
      <c r="S6" s="9" t="s">
        <v>88</v>
      </c>
      <c r="T6" s="73">
        <v>53</v>
      </c>
      <c r="U6" s="9" t="s">
        <v>51</v>
      </c>
      <c r="V6" s="9" t="s">
        <v>101</v>
      </c>
      <c r="W6" s="74">
        <v>10</v>
      </c>
      <c r="X6" s="9" t="s">
        <v>53</v>
      </c>
      <c r="Y6" s="75">
        <v>620</v>
      </c>
      <c r="Z6" s="76">
        <v>6200</v>
      </c>
      <c r="AA6" s="76"/>
      <c r="AB6" s="76">
        <v>6200</v>
      </c>
      <c r="AC6" s="209" t="s">
        <v>57</v>
      </c>
    </row>
    <row r="7" spans="2:29" x14ac:dyDescent="0.25">
      <c r="B7" s="34">
        <v>45751</v>
      </c>
      <c r="C7" s="1">
        <v>3592</v>
      </c>
      <c r="D7" s="2"/>
      <c r="E7" s="35">
        <v>16.399999999999999</v>
      </c>
      <c r="F7" s="36">
        <f t="shared" si="0"/>
        <v>58908.799999999996</v>
      </c>
      <c r="G7" s="37" t="s">
        <v>43</v>
      </c>
      <c r="H7" s="38"/>
      <c r="I7" s="39"/>
      <c r="J7" s="40"/>
      <c r="P7" s="111">
        <v>45685</v>
      </c>
      <c r="Q7" s="9" t="s">
        <v>100</v>
      </c>
      <c r="R7" s="72">
        <v>45716</v>
      </c>
      <c r="S7" s="9" t="s">
        <v>88</v>
      </c>
      <c r="T7" s="73">
        <v>53</v>
      </c>
      <c r="U7" s="9" t="s">
        <v>51</v>
      </c>
      <c r="V7" s="9" t="s">
        <v>102</v>
      </c>
      <c r="W7" s="74">
        <v>10</v>
      </c>
      <c r="X7" s="9" t="s">
        <v>53</v>
      </c>
      <c r="Y7" s="75">
        <v>660</v>
      </c>
      <c r="Z7" s="76">
        <v>6600</v>
      </c>
      <c r="AA7" s="76"/>
      <c r="AB7" s="76">
        <v>6600</v>
      </c>
      <c r="AC7" s="209" t="s">
        <v>57</v>
      </c>
    </row>
    <row r="8" spans="2:29" x14ac:dyDescent="0.25">
      <c r="B8" s="34">
        <v>45752</v>
      </c>
      <c r="C8" s="1">
        <v>3573</v>
      </c>
      <c r="D8" s="2"/>
      <c r="E8" s="35">
        <v>16.399999999999999</v>
      </c>
      <c r="F8" s="36">
        <f t="shared" si="0"/>
        <v>58597.2</v>
      </c>
      <c r="G8" s="269">
        <v>45740</v>
      </c>
      <c r="H8" s="42" t="s">
        <v>138</v>
      </c>
      <c r="I8" s="5"/>
      <c r="J8" s="43">
        <v>320000</v>
      </c>
      <c r="P8" s="111">
        <v>45685</v>
      </c>
      <c r="Q8" s="9" t="s">
        <v>100</v>
      </c>
      <c r="R8" s="72">
        <v>45716</v>
      </c>
      <c r="S8" s="9" t="s">
        <v>88</v>
      </c>
      <c r="T8" s="73">
        <v>53</v>
      </c>
      <c r="U8" s="9" t="s">
        <v>51</v>
      </c>
      <c r="V8" s="9" t="s">
        <v>103</v>
      </c>
      <c r="W8" s="74">
        <v>90</v>
      </c>
      <c r="X8" s="9" t="s">
        <v>53</v>
      </c>
      <c r="Y8" s="75">
        <v>640</v>
      </c>
      <c r="Z8" s="76">
        <v>57600</v>
      </c>
      <c r="AA8" s="76"/>
      <c r="AB8" s="76">
        <v>57600</v>
      </c>
      <c r="AC8" s="209" t="s">
        <v>57</v>
      </c>
    </row>
    <row r="9" spans="2:29" x14ac:dyDescent="0.25">
      <c r="B9" s="34">
        <v>45753</v>
      </c>
      <c r="C9" s="1">
        <v>3456</v>
      </c>
      <c r="D9" s="2"/>
      <c r="E9" s="35">
        <v>16.399999999999999</v>
      </c>
      <c r="F9" s="36">
        <f t="shared" si="0"/>
        <v>56678.399999999994</v>
      </c>
      <c r="G9" s="301" t="s">
        <v>140</v>
      </c>
      <c r="H9" s="42"/>
      <c r="I9" s="5"/>
      <c r="J9" s="43">
        <v>23487.999999999996</v>
      </c>
      <c r="P9" s="111">
        <v>45685</v>
      </c>
      <c r="Q9" s="9" t="s">
        <v>100</v>
      </c>
      <c r="R9" s="72">
        <v>45716</v>
      </c>
      <c r="S9" s="9" t="s">
        <v>88</v>
      </c>
      <c r="T9" s="73">
        <v>53</v>
      </c>
      <c r="U9" s="9" t="s">
        <v>51</v>
      </c>
      <c r="V9" s="9" t="s">
        <v>90</v>
      </c>
      <c r="W9" s="74">
        <v>15</v>
      </c>
      <c r="X9" s="9" t="s">
        <v>53</v>
      </c>
      <c r="Y9" s="75">
        <v>470</v>
      </c>
      <c r="Z9" s="76">
        <v>7050</v>
      </c>
      <c r="AA9" s="76"/>
      <c r="AB9" s="76">
        <v>7050</v>
      </c>
      <c r="AC9" s="209" t="s">
        <v>57</v>
      </c>
    </row>
    <row r="10" spans="2:29" x14ac:dyDescent="0.25">
      <c r="B10" s="34">
        <v>45754</v>
      </c>
      <c r="C10" s="1">
        <v>3573</v>
      </c>
      <c r="D10" s="2"/>
      <c r="E10" s="35">
        <v>16.399999999999999</v>
      </c>
      <c r="F10" s="36">
        <f t="shared" si="0"/>
        <v>58597.2</v>
      </c>
      <c r="G10" s="6" t="s">
        <v>141</v>
      </c>
      <c r="H10" s="42"/>
      <c r="I10" s="5"/>
      <c r="J10" s="43">
        <v>787.19999999999993</v>
      </c>
      <c r="P10" s="230">
        <v>45695</v>
      </c>
      <c r="Q10" s="237" t="s">
        <v>110</v>
      </c>
      <c r="R10" s="236">
        <v>45716</v>
      </c>
      <c r="S10" s="237" t="s">
        <v>50</v>
      </c>
      <c r="T10" s="235">
        <v>10</v>
      </c>
      <c r="U10" s="237" t="s">
        <v>51</v>
      </c>
      <c r="V10" s="237" t="s">
        <v>54</v>
      </c>
      <c r="W10" s="234">
        <v>30</v>
      </c>
      <c r="X10" s="237" t="s">
        <v>53</v>
      </c>
      <c r="Y10" s="233">
        <v>620</v>
      </c>
      <c r="Z10" s="232">
        <v>18600</v>
      </c>
      <c r="AA10" s="231"/>
      <c r="AB10" s="232">
        <v>18600</v>
      </c>
      <c r="AC10" s="228" t="s">
        <v>111</v>
      </c>
    </row>
    <row r="11" spans="2:29" x14ac:dyDescent="0.25">
      <c r="B11" s="34">
        <v>45755</v>
      </c>
      <c r="C11" s="1">
        <v>3748</v>
      </c>
      <c r="D11" s="2"/>
      <c r="E11" s="35">
        <v>16.399999999999999</v>
      </c>
      <c r="F11" s="36">
        <f t="shared" si="0"/>
        <v>61467.199999999997</v>
      </c>
      <c r="G11" s="5" t="s">
        <v>142</v>
      </c>
      <c r="H11" s="42"/>
      <c r="I11" s="5"/>
      <c r="J11" s="43">
        <v>524.79999999999995</v>
      </c>
      <c r="P11" s="230">
        <v>45695</v>
      </c>
      <c r="Q11" s="237" t="s">
        <v>110</v>
      </c>
      <c r="R11" s="236">
        <v>45716</v>
      </c>
      <c r="S11" s="237" t="s">
        <v>50</v>
      </c>
      <c r="T11" s="235">
        <v>10</v>
      </c>
      <c r="U11" s="237" t="s">
        <v>51</v>
      </c>
      <c r="V11" s="237" t="s">
        <v>103</v>
      </c>
      <c r="W11" s="234">
        <v>150</v>
      </c>
      <c r="X11" s="237" t="s">
        <v>53</v>
      </c>
      <c r="Y11" s="233">
        <v>640</v>
      </c>
      <c r="Z11" s="232">
        <v>96000</v>
      </c>
      <c r="AA11" s="231"/>
      <c r="AB11" s="232">
        <v>96000</v>
      </c>
      <c r="AC11" s="228" t="s">
        <v>111</v>
      </c>
    </row>
    <row r="12" spans="2:29" x14ac:dyDescent="0.25">
      <c r="B12" s="34">
        <v>45756</v>
      </c>
      <c r="C12" s="1">
        <v>3282</v>
      </c>
      <c r="D12" s="2"/>
      <c r="E12" s="35">
        <v>16.399999999999999</v>
      </c>
      <c r="F12" s="36">
        <f t="shared" si="0"/>
        <v>53824.799999999996</v>
      </c>
      <c r="G12" s="41">
        <v>45806</v>
      </c>
      <c r="H12" s="42" t="s">
        <v>147</v>
      </c>
      <c r="I12" s="5"/>
      <c r="J12" s="43">
        <v>500000</v>
      </c>
      <c r="P12" s="230">
        <v>45695</v>
      </c>
      <c r="Q12" s="237" t="s">
        <v>110</v>
      </c>
      <c r="R12" s="236">
        <v>45716</v>
      </c>
      <c r="S12" s="237" t="s">
        <v>50</v>
      </c>
      <c r="T12" s="235">
        <v>10</v>
      </c>
      <c r="U12" s="237" t="s">
        <v>51</v>
      </c>
      <c r="V12" s="237" t="s">
        <v>90</v>
      </c>
      <c r="W12" s="234">
        <v>10</v>
      </c>
      <c r="X12" s="237" t="s">
        <v>53</v>
      </c>
      <c r="Y12" s="233">
        <v>470</v>
      </c>
      <c r="Z12" s="232">
        <v>4700</v>
      </c>
      <c r="AA12" s="231"/>
      <c r="AB12" s="232">
        <v>4700</v>
      </c>
      <c r="AC12" s="228" t="s">
        <v>111</v>
      </c>
    </row>
    <row r="13" spans="2:29" x14ac:dyDescent="0.25">
      <c r="B13" s="34">
        <v>45757</v>
      </c>
      <c r="C13" s="1">
        <v>3864</v>
      </c>
      <c r="D13" s="2"/>
      <c r="E13" s="35">
        <v>16.399999999999999</v>
      </c>
      <c r="F13" s="36">
        <f t="shared" si="0"/>
        <v>63369.599999999991</v>
      </c>
      <c r="G13" s="301">
        <v>45811</v>
      </c>
      <c r="H13" s="42" t="s">
        <v>148</v>
      </c>
      <c r="I13" s="5"/>
      <c r="J13" s="43">
        <v>450000</v>
      </c>
      <c r="P13" s="194"/>
      <c r="Q13" s="195"/>
      <c r="R13" s="194"/>
      <c r="S13" s="195"/>
      <c r="T13" s="196"/>
      <c r="U13" s="195"/>
      <c r="V13" s="195" t="s">
        <v>117</v>
      </c>
      <c r="W13" s="197"/>
      <c r="X13" s="197"/>
      <c r="Y13" s="198"/>
      <c r="Z13" s="199"/>
      <c r="AA13" s="200"/>
      <c r="AB13" s="199">
        <v>-526450</v>
      </c>
    </row>
    <row r="14" spans="2:29" x14ac:dyDescent="0.25">
      <c r="B14" s="34">
        <v>45758</v>
      </c>
      <c r="C14" s="1">
        <v>3650</v>
      </c>
      <c r="D14" s="2"/>
      <c r="E14" s="35">
        <v>16.399999999999999</v>
      </c>
      <c r="F14" s="36">
        <f t="shared" si="0"/>
        <v>59859.999999999993</v>
      </c>
      <c r="G14" s="41">
        <v>45818</v>
      </c>
      <c r="H14" s="42" t="s">
        <v>148</v>
      </c>
      <c r="I14" s="5"/>
      <c r="J14" s="43">
        <v>449457.57</v>
      </c>
      <c r="P14" s="274">
        <v>45712</v>
      </c>
      <c r="Q14" s="271" t="s">
        <v>49</v>
      </c>
      <c r="R14" s="274">
        <v>45747</v>
      </c>
      <c r="S14" s="271" t="s">
        <v>50</v>
      </c>
      <c r="T14" s="275">
        <v>38</v>
      </c>
      <c r="U14" s="271" t="s">
        <v>51</v>
      </c>
      <c r="V14" s="271" t="s">
        <v>115</v>
      </c>
      <c r="W14" s="276">
        <v>550</v>
      </c>
      <c r="X14" s="271" t="s">
        <v>53</v>
      </c>
      <c r="Y14" s="277">
        <v>615</v>
      </c>
      <c r="Z14" s="278">
        <v>338250</v>
      </c>
      <c r="AA14" s="279"/>
      <c r="AB14" s="278">
        <v>338250</v>
      </c>
      <c r="AC14" s="238" t="s">
        <v>116</v>
      </c>
    </row>
    <row r="15" spans="2:29" x14ac:dyDescent="0.25">
      <c r="B15" s="34">
        <v>45759</v>
      </c>
      <c r="C15" s="1">
        <v>3534</v>
      </c>
      <c r="D15" s="2"/>
      <c r="E15" s="35">
        <v>16.399999999999999</v>
      </c>
      <c r="F15" s="36">
        <f t="shared" si="0"/>
        <v>57957.599999999999</v>
      </c>
      <c r="G15" s="44"/>
      <c r="H15" s="42"/>
      <c r="I15" s="5"/>
      <c r="J15" s="43"/>
      <c r="P15" s="280">
        <v>45717</v>
      </c>
      <c r="Q15" s="272" t="s">
        <v>69</v>
      </c>
      <c r="R15" s="280">
        <v>45747</v>
      </c>
      <c r="S15" s="272" t="s">
        <v>50</v>
      </c>
      <c r="T15" s="281">
        <v>47</v>
      </c>
      <c r="U15" s="272" t="s">
        <v>51</v>
      </c>
      <c r="V15" s="272" t="s">
        <v>103</v>
      </c>
      <c r="W15" s="282">
        <v>50</v>
      </c>
      <c r="X15" s="272" t="s">
        <v>53</v>
      </c>
      <c r="Y15" s="283">
        <v>650</v>
      </c>
      <c r="Z15" s="284">
        <v>32500</v>
      </c>
      <c r="AA15" s="285"/>
      <c r="AB15" s="284">
        <v>32500</v>
      </c>
    </row>
    <row r="16" spans="2:29" x14ac:dyDescent="0.25">
      <c r="B16" s="34">
        <v>45760</v>
      </c>
      <c r="C16" s="1">
        <v>3495</v>
      </c>
      <c r="D16" s="2"/>
      <c r="E16" s="35">
        <v>16.399999999999999</v>
      </c>
      <c r="F16" s="36">
        <f t="shared" si="0"/>
        <v>57317.999999999993</v>
      </c>
      <c r="G16" s="44"/>
      <c r="H16" s="42"/>
      <c r="I16" s="5"/>
      <c r="J16" s="43"/>
      <c r="P16" s="280">
        <v>45717</v>
      </c>
      <c r="Q16" s="272" t="s">
        <v>69</v>
      </c>
      <c r="R16" s="280">
        <v>45747</v>
      </c>
      <c r="S16" s="272" t="s">
        <v>50</v>
      </c>
      <c r="T16" s="281">
        <v>47</v>
      </c>
      <c r="U16" s="272" t="s">
        <v>51</v>
      </c>
      <c r="V16" s="272" t="s">
        <v>118</v>
      </c>
      <c r="W16" s="282">
        <v>10</v>
      </c>
      <c r="X16" s="272" t="s">
        <v>53</v>
      </c>
      <c r="Y16" s="283">
        <v>524.75247999999999</v>
      </c>
      <c r="Z16" s="284">
        <v>5247.52</v>
      </c>
      <c r="AA16" s="284">
        <v>52.48</v>
      </c>
      <c r="AB16" s="284">
        <v>5300</v>
      </c>
    </row>
    <row r="17" spans="2:29" x14ac:dyDescent="0.25">
      <c r="B17" s="34">
        <v>45761</v>
      </c>
      <c r="C17" s="1">
        <v>3631</v>
      </c>
      <c r="D17" s="2"/>
      <c r="E17" s="35">
        <v>16.399999999999999</v>
      </c>
      <c r="F17" s="36">
        <f t="shared" si="0"/>
        <v>59548.399999999994</v>
      </c>
      <c r="G17" s="44"/>
      <c r="H17" s="42"/>
      <c r="I17" s="5"/>
      <c r="J17" s="43"/>
      <c r="P17" s="286">
        <v>45722</v>
      </c>
      <c r="Q17" s="273" t="s">
        <v>119</v>
      </c>
      <c r="R17" s="286">
        <v>45747</v>
      </c>
      <c r="S17" s="273" t="s">
        <v>50</v>
      </c>
      <c r="T17" s="287">
        <v>57</v>
      </c>
      <c r="U17" s="273" t="s">
        <v>51</v>
      </c>
      <c r="V17" s="273" t="s">
        <v>107</v>
      </c>
      <c r="W17" s="288">
        <v>5</v>
      </c>
      <c r="X17" s="273" t="s">
        <v>53</v>
      </c>
      <c r="Y17" s="289">
        <v>608</v>
      </c>
      <c r="Z17" s="290">
        <v>3040</v>
      </c>
      <c r="AA17" s="291"/>
      <c r="AB17" s="290">
        <v>3040</v>
      </c>
      <c r="AC17" s="262" t="s">
        <v>116</v>
      </c>
    </row>
    <row r="18" spans="2:29" x14ac:dyDescent="0.25">
      <c r="B18" s="34">
        <v>45762</v>
      </c>
      <c r="C18" s="1">
        <v>3534</v>
      </c>
      <c r="D18" s="2"/>
      <c r="E18" s="35">
        <v>16.399999999999999</v>
      </c>
      <c r="F18" s="36">
        <f t="shared" si="0"/>
        <v>57957.599999999999</v>
      </c>
      <c r="G18" s="44"/>
      <c r="H18" s="42"/>
      <c r="I18" s="5"/>
      <c r="J18" s="43"/>
      <c r="P18" s="286">
        <v>45722</v>
      </c>
      <c r="Q18" s="273" t="s">
        <v>119</v>
      </c>
      <c r="R18" s="286">
        <v>45747</v>
      </c>
      <c r="S18" s="273" t="s">
        <v>50</v>
      </c>
      <c r="T18" s="287">
        <v>57</v>
      </c>
      <c r="U18" s="273" t="s">
        <v>51</v>
      </c>
      <c r="V18" s="273" t="s">
        <v>102</v>
      </c>
      <c r="W18" s="288">
        <v>10</v>
      </c>
      <c r="X18" s="273" t="s">
        <v>53</v>
      </c>
      <c r="Y18" s="289">
        <v>680</v>
      </c>
      <c r="Z18" s="290">
        <v>6800</v>
      </c>
      <c r="AA18" s="291"/>
      <c r="AB18" s="290">
        <v>6800</v>
      </c>
      <c r="AC18" s="262" t="s">
        <v>116</v>
      </c>
    </row>
    <row r="19" spans="2:29" x14ac:dyDescent="0.25">
      <c r="B19" s="34">
        <v>45763</v>
      </c>
      <c r="C19" s="1">
        <v>3359</v>
      </c>
      <c r="D19" s="2"/>
      <c r="E19" s="35">
        <v>16.399999999999999</v>
      </c>
      <c r="F19" s="36">
        <f t="shared" si="0"/>
        <v>55087.6</v>
      </c>
      <c r="G19" s="44"/>
      <c r="H19" s="42"/>
      <c r="I19" s="5"/>
      <c r="J19" s="43"/>
      <c r="P19" s="286">
        <v>45722</v>
      </c>
      <c r="Q19" s="273" t="s">
        <v>119</v>
      </c>
      <c r="R19" s="286">
        <v>45747</v>
      </c>
      <c r="S19" s="273" t="s">
        <v>50</v>
      </c>
      <c r="T19" s="287">
        <v>57</v>
      </c>
      <c r="U19" s="273" t="s">
        <v>51</v>
      </c>
      <c r="V19" s="273" t="s">
        <v>54</v>
      </c>
      <c r="W19" s="288">
        <v>30</v>
      </c>
      <c r="X19" s="273" t="s">
        <v>53</v>
      </c>
      <c r="Y19" s="289">
        <v>630</v>
      </c>
      <c r="Z19" s="290">
        <v>18900</v>
      </c>
      <c r="AA19" s="291"/>
      <c r="AB19" s="290">
        <v>18900</v>
      </c>
      <c r="AC19" s="262" t="s">
        <v>116</v>
      </c>
    </row>
    <row r="20" spans="2:29" x14ac:dyDescent="0.25">
      <c r="B20" s="34">
        <v>45764</v>
      </c>
      <c r="C20" s="1">
        <v>3631</v>
      </c>
      <c r="D20" s="2"/>
      <c r="E20" s="35">
        <v>16.399999999999999</v>
      </c>
      <c r="F20" s="36">
        <f t="shared" si="0"/>
        <v>59548.399999999994</v>
      </c>
      <c r="G20" s="44"/>
      <c r="H20" s="42"/>
      <c r="I20" s="5"/>
      <c r="J20" s="43"/>
      <c r="P20" s="286">
        <v>45722</v>
      </c>
      <c r="Q20" s="273" t="s">
        <v>119</v>
      </c>
      <c r="R20" s="286">
        <v>45747</v>
      </c>
      <c r="S20" s="273" t="s">
        <v>50</v>
      </c>
      <c r="T20" s="287">
        <v>57</v>
      </c>
      <c r="U20" s="273" t="s">
        <v>51</v>
      </c>
      <c r="V20" s="273" t="s">
        <v>103</v>
      </c>
      <c r="W20" s="288">
        <v>40</v>
      </c>
      <c r="X20" s="273" t="s">
        <v>53</v>
      </c>
      <c r="Y20" s="289">
        <v>670</v>
      </c>
      <c r="Z20" s="290">
        <v>26800</v>
      </c>
      <c r="AA20" s="291"/>
      <c r="AB20" s="290">
        <v>26800</v>
      </c>
      <c r="AC20" s="262" t="s">
        <v>116</v>
      </c>
    </row>
    <row r="21" spans="2:29" x14ac:dyDescent="0.25">
      <c r="B21" s="34">
        <v>45765</v>
      </c>
      <c r="C21" s="1">
        <v>3534</v>
      </c>
      <c r="D21" s="2"/>
      <c r="E21" s="35">
        <v>16.399999999999999</v>
      </c>
      <c r="F21" s="36">
        <f t="shared" si="0"/>
        <v>57957.599999999999</v>
      </c>
      <c r="G21" s="44"/>
      <c r="H21" s="42"/>
      <c r="I21" s="5"/>
      <c r="J21" s="43"/>
      <c r="P21" s="194"/>
      <c r="Q21" s="195"/>
      <c r="R21" s="194"/>
      <c r="S21" s="195"/>
      <c r="T21" s="196"/>
      <c r="U21" s="195"/>
      <c r="V21" s="195" t="s">
        <v>133</v>
      </c>
      <c r="W21" s="197"/>
      <c r="X21" s="197"/>
      <c r="Y21" s="198"/>
      <c r="Z21" s="199"/>
      <c r="AA21" s="200"/>
      <c r="AB21" s="199">
        <v>-431590</v>
      </c>
    </row>
    <row r="22" spans="2:29" x14ac:dyDescent="0.25">
      <c r="B22" s="34">
        <v>45766</v>
      </c>
      <c r="C22" s="1">
        <v>3515</v>
      </c>
      <c r="D22" s="2"/>
      <c r="E22" s="35">
        <v>16.399999999999999</v>
      </c>
      <c r="F22" s="36">
        <f t="shared" si="0"/>
        <v>57645.999999999993</v>
      </c>
      <c r="G22" s="44"/>
      <c r="H22" s="42"/>
      <c r="I22" s="5"/>
      <c r="J22" s="43"/>
      <c r="P22" s="294">
        <v>45740</v>
      </c>
      <c r="Q22" s="295" t="s">
        <v>123</v>
      </c>
      <c r="R22" s="294">
        <v>45777</v>
      </c>
      <c r="S22" s="295" t="s">
        <v>50</v>
      </c>
      <c r="T22" s="296">
        <v>83</v>
      </c>
      <c r="U22" s="295" t="s">
        <v>51</v>
      </c>
      <c r="V22" s="295" t="s">
        <v>124</v>
      </c>
      <c r="W22" s="297">
        <v>500</v>
      </c>
      <c r="X22" s="295" t="s">
        <v>53</v>
      </c>
      <c r="Y22" s="298">
        <v>640</v>
      </c>
      <c r="Z22" s="299">
        <v>320000</v>
      </c>
      <c r="AA22" s="300"/>
      <c r="AB22" s="299">
        <v>320000</v>
      </c>
      <c r="AC22" s="270" t="s">
        <v>125</v>
      </c>
    </row>
    <row r="23" spans="2:29" x14ac:dyDescent="0.25">
      <c r="B23" s="34">
        <v>45767</v>
      </c>
      <c r="C23" s="1">
        <v>3553</v>
      </c>
      <c r="D23" s="2"/>
      <c r="E23" s="35">
        <v>16.399999999999999</v>
      </c>
      <c r="F23" s="36">
        <f t="shared" si="0"/>
        <v>58269.2</v>
      </c>
      <c r="G23" s="44"/>
      <c r="H23" s="42"/>
      <c r="I23" s="5"/>
      <c r="J23" s="43"/>
      <c r="P23" s="194"/>
      <c r="Q23" s="195"/>
      <c r="R23" s="194"/>
      <c r="S23" s="195"/>
      <c r="T23" s="196"/>
      <c r="U23" s="195"/>
      <c r="V23" s="195" t="s">
        <v>137</v>
      </c>
      <c r="W23" s="197"/>
      <c r="X23" s="197"/>
      <c r="Y23" s="198"/>
      <c r="Z23" s="199"/>
      <c r="AA23" s="200"/>
      <c r="AB23" s="199">
        <v>-320000</v>
      </c>
      <c r="AC23" s="270"/>
    </row>
    <row r="24" spans="2:29" x14ac:dyDescent="0.25">
      <c r="B24" s="34">
        <v>45768</v>
      </c>
      <c r="C24" s="1">
        <v>3573</v>
      </c>
      <c r="D24" s="2"/>
      <c r="E24" s="35">
        <v>16.399999999999999</v>
      </c>
      <c r="F24" s="36">
        <f t="shared" si="0"/>
        <v>58597.2</v>
      </c>
      <c r="G24" s="44"/>
      <c r="H24" s="42"/>
      <c r="I24" s="5"/>
      <c r="J24" s="43"/>
      <c r="P24" s="303">
        <v>45769</v>
      </c>
      <c r="Q24" s="313" t="s">
        <v>144</v>
      </c>
      <c r="R24" s="304">
        <f>P24+Q24</f>
        <v>45808</v>
      </c>
      <c r="S24" s="305" t="s">
        <v>50</v>
      </c>
      <c r="T24" s="306">
        <v>118</v>
      </c>
      <c r="U24" s="307" t="s">
        <v>51</v>
      </c>
      <c r="V24" s="307" t="s">
        <v>139</v>
      </c>
      <c r="W24" s="308">
        <v>10</v>
      </c>
      <c r="X24" s="307" t="s">
        <v>53</v>
      </c>
      <c r="Y24" s="309">
        <v>710</v>
      </c>
      <c r="Z24" s="310">
        <v>7100</v>
      </c>
      <c r="AA24" s="310"/>
      <c r="AB24" s="310">
        <v>7100</v>
      </c>
      <c r="AC24" s="302" t="s">
        <v>143</v>
      </c>
    </row>
    <row r="25" spans="2:29" x14ac:dyDescent="0.25">
      <c r="B25" s="34">
        <v>45769</v>
      </c>
      <c r="C25" s="1">
        <v>3495</v>
      </c>
      <c r="D25" s="2"/>
      <c r="E25" s="35">
        <v>16.399999999999999</v>
      </c>
      <c r="F25" s="36">
        <f t="shared" si="0"/>
        <v>57317.999999999993</v>
      </c>
      <c r="G25" s="44"/>
      <c r="H25" s="42"/>
      <c r="I25" s="5"/>
      <c r="J25" s="43"/>
      <c r="P25" s="303">
        <v>45769</v>
      </c>
      <c r="Q25" s="311">
        <v>39</v>
      </c>
      <c r="R25" s="304">
        <f>P25+Q25</f>
        <v>45808</v>
      </c>
      <c r="S25" s="305" t="s">
        <v>50</v>
      </c>
      <c r="T25" s="306">
        <v>118</v>
      </c>
      <c r="U25" s="307" t="s">
        <v>51</v>
      </c>
      <c r="V25" s="307" t="s">
        <v>124</v>
      </c>
      <c r="W25" s="308">
        <v>540</v>
      </c>
      <c r="X25" s="307" t="s">
        <v>53</v>
      </c>
      <c r="Y25" s="309">
        <v>665</v>
      </c>
      <c r="Z25" s="310">
        <v>359100</v>
      </c>
      <c r="AA25" s="310"/>
      <c r="AB25" s="310">
        <v>359100</v>
      </c>
      <c r="AC25" s="302" t="s">
        <v>143</v>
      </c>
    </row>
    <row r="26" spans="2:29" x14ac:dyDescent="0.25">
      <c r="B26" s="34">
        <v>45770</v>
      </c>
      <c r="C26" s="1">
        <v>3573</v>
      </c>
      <c r="D26" s="2"/>
      <c r="E26" s="35">
        <v>16.399999999999999</v>
      </c>
      <c r="F26" s="36">
        <f t="shared" si="0"/>
        <v>58597.2</v>
      </c>
      <c r="G26" s="44"/>
      <c r="H26" s="42"/>
      <c r="I26" s="5"/>
      <c r="J26" s="43"/>
    </row>
    <row r="27" spans="2:29" x14ac:dyDescent="0.25">
      <c r="B27" s="34">
        <v>45771</v>
      </c>
      <c r="C27" s="1">
        <v>3670</v>
      </c>
      <c r="D27" s="2"/>
      <c r="E27" s="35">
        <v>16.399999999999999</v>
      </c>
      <c r="F27" s="36">
        <f t="shared" si="0"/>
        <v>60187.999999999993</v>
      </c>
      <c r="G27" s="44"/>
      <c r="H27" s="42"/>
      <c r="I27" s="5"/>
      <c r="J27" s="43"/>
      <c r="M27" s="5"/>
      <c r="N27" s="6"/>
      <c r="P27" s="321">
        <v>45799</v>
      </c>
      <c r="Q27" s="312">
        <f>R27-P27</f>
        <v>39</v>
      </c>
      <c r="R27" s="301">
        <v>45838</v>
      </c>
      <c r="S27" s="5" t="s">
        <v>50</v>
      </c>
      <c r="T27" s="320">
        <v>157</v>
      </c>
      <c r="U27" s="319" t="s">
        <v>51</v>
      </c>
      <c r="V27" s="319" t="s">
        <v>145</v>
      </c>
      <c r="W27" s="318">
        <v>20</v>
      </c>
      <c r="X27" s="319" t="s">
        <v>36</v>
      </c>
      <c r="Y27" s="316">
        <v>720</v>
      </c>
      <c r="Z27" s="317">
        <v>14400</v>
      </c>
      <c r="AA27" s="315"/>
      <c r="AB27" s="317">
        <v>14400</v>
      </c>
      <c r="AC27" s="322" t="s">
        <v>146</v>
      </c>
    </row>
    <row r="28" spans="2:29" x14ac:dyDescent="0.25">
      <c r="B28" s="34">
        <v>45772</v>
      </c>
      <c r="C28" s="1">
        <v>3612</v>
      </c>
      <c r="D28" s="2"/>
      <c r="E28" s="35">
        <v>16.399999999999999</v>
      </c>
      <c r="F28" s="36">
        <f t="shared" si="0"/>
        <v>59236.799999999996</v>
      </c>
      <c r="G28" s="44"/>
      <c r="H28" s="42"/>
      <c r="I28" s="5"/>
      <c r="J28" s="43"/>
      <c r="M28" s="5"/>
      <c r="N28" s="6"/>
      <c r="P28" s="321">
        <v>45799</v>
      </c>
      <c r="Q28" s="312">
        <f>R28-P28</f>
        <v>39</v>
      </c>
      <c r="R28" s="301">
        <v>45838</v>
      </c>
      <c r="S28" s="5" t="s">
        <v>50</v>
      </c>
      <c r="T28" s="320">
        <v>157</v>
      </c>
      <c r="U28" s="319" t="s">
        <v>51</v>
      </c>
      <c r="V28" s="319" t="s">
        <v>124</v>
      </c>
      <c r="W28" s="314">
        <v>150</v>
      </c>
      <c r="X28" s="319" t="s">
        <v>53</v>
      </c>
      <c r="Y28" s="316">
        <v>690</v>
      </c>
      <c r="Z28" s="317">
        <v>103500</v>
      </c>
      <c r="AA28" s="315"/>
      <c r="AB28" s="317">
        <v>103500</v>
      </c>
      <c r="AC28" s="322" t="s">
        <v>146</v>
      </c>
    </row>
    <row r="29" spans="2:29" x14ac:dyDescent="0.25">
      <c r="B29" s="34">
        <v>45773</v>
      </c>
      <c r="C29" s="1">
        <v>3573</v>
      </c>
      <c r="D29" s="2"/>
      <c r="E29" s="35">
        <v>16.399999999999999</v>
      </c>
      <c r="F29" s="36">
        <f t="shared" si="0"/>
        <v>58597.2</v>
      </c>
      <c r="G29" s="44"/>
      <c r="H29" s="42"/>
      <c r="I29" s="5"/>
      <c r="J29" s="43"/>
      <c r="M29" s="5"/>
      <c r="N29" s="6"/>
    </row>
    <row r="30" spans="2:29" x14ac:dyDescent="0.25">
      <c r="B30" s="34">
        <v>45774</v>
      </c>
      <c r="C30" s="1">
        <v>3573</v>
      </c>
      <c r="D30" s="2"/>
      <c r="E30" s="35">
        <v>16.399999999999999</v>
      </c>
      <c r="F30" s="36">
        <f t="shared" si="0"/>
        <v>58597.2</v>
      </c>
      <c r="G30" s="44"/>
      <c r="H30" s="42"/>
      <c r="I30" s="5"/>
      <c r="J30" s="43"/>
      <c r="M30" s="5"/>
      <c r="N30" s="6"/>
    </row>
    <row r="31" spans="2:29" x14ac:dyDescent="0.25">
      <c r="B31" s="34">
        <v>45775</v>
      </c>
      <c r="C31" s="1">
        <v>3592</v>
      </c>
      <c r="D31" s="2"/>
      <c r="E31" s="35">
        <v>16.399999999999999</v>
      </c>
      <c r="F31" s="36">
        <f t="shared" si="0"/>
        <v>58908.799999999996</v>
      </c>
      <c r="G31" s="44"/>
      <c r="H31" s="42"/>
      <c r="I31" s="5"/>
      <c r="J31" s="43"/>
      <c r="M31" s="5"/>
      <c r="N31" s="6"/>
      <c r="P31" s="324"/>
      <c r="Q31" s="325"/>
      <c r="R31" s="326"/>
      <c r="S31" s="326"/>
      <c r="T31" s="329"/>
      <c r="U31" s="326"/>
      <c r="V31" s="327"/>
      <c r="W31" s="328"/>
      <c r="X31" s="323"/>
      <c r="Y31" s="328"/>
    </row>
    <row r="32" spans="2:29" x14ac:dyDescent="0.25">
      <c r="B32" s="34">
        <v>45776</v>
      </c>
      <c r="C32" s="1">
        <v>3573</v>
      </c>
      <c r="D32" s="2"/>
      <c r="E32" s="35">
        <v>16.399999999999999</v>
      </c>
      <c r="F32" s="36">
        <f t="shared" si="0"/>
        <v>58597.2</v>
      </c>
      <c r="G32" s="44"/>
      <c r="H32" s="42"/>
      <c r="I32" s="5"/>
      <c r="J32" s="43"/>
      <c r="M32" s="5"/>
      <c r="N32" s="6"/>
      <c r="P32" s="324"/>
      <c r="Q32" s="325"/>
      <c r="R32" s="326"/>
      <c r="S32" s="326"/>
      <c r="T32" s="330"/>
      <c r="U32" s="326"/>
      <c r="V32" s="327"/>
      <c r="W32" s="328"/>
      <c r="X32" s="323"/>
      <c r="Y32" s="328"/>
    </row>
    <row r="33" spans="2:14" x14ac:dyDescent="0.25">
      <c r="B33" s="34">
        <v>45777</v>
      </c>
      <c r="C33" s="1">
        <v>3515</v>
      </c>
      <c r="D33" s="2"/>
      <c r="E33" s="35">
        <v>16.399999999999999</v>
      </c>
      <c r="F33" s="36">
        <f t="shared" si="0"/>
        <v>57645.999999999993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107166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1767810.3380000009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1757522.4</v>
      </c>
      <c r="L36" s="3">
        <f>J36+J37+J38-J5</f>
        <v>1744257.5699999998</v>
      </c>
      <c r="M36" s="3"/>
      <c r="N36" s="3"/>
    </row>
    <row r="37" spans="2:14" x14ac:dyDescent="0.25">
      <c r="B37" s="60" t="s">
        <v>38</v>
      </c>
      <c r="C37" s="61">
        <f>C35</f>
        <v>107166</v>
      </c>
      <c r="D37" s="2">
        <f>D35/1.03</f>
        <v>0</v>
      </c>
      <c r="E37" s="35"/>
      <c r="F37" s="36">
        <f>SUM(F4:F36)</f>
        <v>1757522.4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10287.94</v>
      </c>
    </row>
    <row r="39" spans="2:14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1.9999989308416843E-3</v>
      </c>
      <c r="M39" s="5"/>
      <c r="N39" s="6">
        <f>J39+N34</f>
        <v>1.9999989308416843E-3</v>
      </c>
    </row>
    <row r="40" spans="2:14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M40" s="5" t="s">
        <v>6</v>
      </c>
      <c r="N40" s="6"/>
    </row>
    <row r="41" spans="2:14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M41" s="5" t="s">
        <v>7</v>
      </c>
      <c r="N41" s="6">
        <f>N40+N39</f>
        <v>1.9999989308416843E-3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107166</v>
      </c>
      <c r="E50" s="16">
        <v>15.8</v>
      </c>
      <c r="F50" s="15">
        <f>D50*E50</f>
        <v>1693222.8</v>
      </c>
      <c r="G50" s="15"/>
      <c r="H50" s="15">
        <v>23552.77</v>
      </c>
      <c r="I50" s="15">
        <f>F50-H50</f>
        <v>1669670.03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64299.6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107166</v>
      </c>
      <c r="E56" s="16">
        <f>F56/D56</f>
        <v>16.400000000000002</v>
      </c>
      <c r="F56" s="15">
        <f>F53+F50+F47</f>
        <v>1757522.4000000001</v>
      </c>
    </row>
    <row r="58" spans="2:9" x14ac:dyDescent="0.25">
      <c r="D58" s="7">
        <f>C37-D56</f>
        <v>0</v>
      </c>
      <c r="F58" s="229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sheetPr>
    <pageSetUpPr fitToPage="1"/>
  </sheetPr>
  <dimension ref="B1:AC58"/>
  <sheetViews>
    <sheetView topLeftCell="A7" zoomScale="85" zoomScaleNormal="85" workbookViewId="0">
      <selection activeCell="AB15" sqref="AB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452475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274">
        <v>45712</v>
      </c>
      <c r="Q3" s="271" t="s">
        <v>49</v>
      </c>
      <c r="R3" s="274">
        <v>45747</v>
      </c>
      <c r="S3" s="271" t="s">
        <v>50</v>
      </c>
      <c r="T3" s="275">
        <v>38</v>
      </c>
      <c r="U3" s="271" t="s">
        <v>51</v>
      </c>
      <c r="V3" s="271" t="s">
        <v>115</v>
      </c>
      <c r="W3" s="276">
        <v>550</v>
      </c>
      <c r="X3" s="271" t="s">
        <v>53</v>
      </c>
      <c r="Y3" s="277">
        <v>615</v>
      </c>
      <c r="Z3" s="278">
        <v>338250</v>
      </c>
      <c r="AA3" s="279"/>
      <c r="AB3" s="278">
        <v>338250</v>
      </c>
      <c r="AC3" s="238" t="s">
        <v>116</v>
      </c>
    </row>
    <row r="4" spans="2:29" x14ac:dyDescent="0.25">
      <c r="B4" s="34">
        <v>45778</v>
      </c>
      <c r="C4" s="1">
        <v>3612</v>
      </c>
      <c r="D4" s="2"/>
      <c r="E4" s="35">
        <v>16.3</v>
      </c>
      <c r="F4" s="36">
        <f>E4*C4</f>
        <v>58875.600000000006</v>
      </c>
      <c r="G4" s="37"/>
      <c r="H4" s="38" t="s">
        <v>4</v>
      </c>
      <c r="I4" s="39"/>
      <c r="J4" s="40">
        <f>'NİSAN 2025'!J39*-1</f>
        <v>-1.9999989308416843E-3</v>
      </c>
      <c r="P4" s="280">
        <v>45717</v>
      </c>
      <c r="Q4" s="272" t="s">
        <v>69</v>
      </c>
      <c r="R4" s="280">
        <v>45747</v>
      </c>
      <c r="S4" s="272" t="s">
        <v>50</v>
      </c>
      <c r="T4" s="281">
        <v>47</v>
      </c>
      <c r="U4" s="272" t="s">
        <v>51</v>
      </c>
      <c r="V4" s="272" t="s">
        <v>103</v>
      </c>
      <c r="W4" s="282">
        <v>50</v>
      </c>
      <c r="X4" s="272" t="s">
        <v>53</v>
      </c>
      <c r="Y4" s="283">
        <v>650</v>
      </c>
      <c r="Z4" s="284">
        <v>32500</v>
      </c>
      <c r="AA4" s="285"/>
      <c r="AB4" s="284">
        <v>32500</v>
      </c>
    </row>
    <row r="5" spans="2:29" x14ac:dyDescent="0.25">
      <c r="B5" s="34">
        <v>45779</v>
      </c>
      <c r="C5" s="1">
        <v>3612</v>
      </c>
      <c r="D5" s="2"/>
      <c r="E5" s="35">
        <v>16.3</v>
      </c>
      <c r="F5" s="36">
        <f t="shared" ref="F5:F34" si="0">E5*C5</f>
        <v>58875.600000000006</v>
      </c>
      <c r="G5" s="9" t="s">
        <v>5</v>
      </c>
      <c r="H5" s="38"/>
      <c r="I5" s="39"/>
      <c r="J5" s="40">
        <v>24549.22</v>
      </c>
      <c r="P5" s="280">
        <v>45717</v>
      </c>
      <c r="Q5" s="272" t="s">
        <v>69</v>
      </c>
      <c r="R5" s="280">
        <v>45747</v>
      </c>
      <c r="S5" s="272" t="s">
        <v>50</v>
      </c>
      <c r="T5" s="281">
        <v>47</v>
      </c>
      <c r="U5" s="272" t="s">
        <v>51</v>
      </c>
      <c r="V5" s="272" t="s">
        <v>118</v>
      </c>
      <c r="W5" s="282">
        <v>10</v>
      </c>
      <c r="X5" s="272" t="s">
        <v>53</v>
      </c>
      <c r="Y5" s="283">
        <v>524.75247999999999</v>
      </c>
      <c r="Z5" s="284">
        <v>5247.52</v>
      </c>
      <c r="AA5" s="284">
        <v>52.48</v>
      </c>
      <c r="AB5" s="284">
        <v>5300</v>
      </c>
    </row>
    <row r="6" spans="2:29" x14ac:dyDescent="0.25">
      <c r="B6" s="34">
        <v>45780</v>
      </c>
      <c r="C6" s="1">
        <v>3689</v>
      </c>
      <c r="D6" s="2"/>
      <c r="E6" s="35">
        <v>16.3</v>
      </c>
      <c r="F6" s="36">
        <f t="shared" si="0"/>
        <v>60130.700000000004</v>
      </c>
      <c r="G6" s="37" t="s">
        <v>42</v>
      </c>
      <c r="H6" s="38"/>
      <c r="I6" s="39"/>
      <c r="J6" s="40"/>
      <c r="P6" s="286">
        <v>45722</v>
      </c>
      <c r="Q6" s="273" t="s">
        <v>119</v>
      </c>
      <c r="R6" s="286">
        <v>45747</v>
      </c>
      <c r="S6" s="273" t="s">
        <v>50</v>
      </c>
      <c r="T6" s="287">
        <v>57</v>
      </c>
      <c r="U6" s="273" t="s">
        <v>51</v>
      </c>
      <c r="V6" s="273" t="s">
        <v>107</v>
      </c>
      <c r="W6" s="288">
        <v>5</v>
      </c>
      <c r="X6" s="273" t="s">
        <v>53</v>
      </c>
      <c r="Y6" s="289">
        <v>608</v>
      </c>
      <c r="Z6" s="290">
        <v>3040</v>
      </c>
      <c r="AA6" s="291"/>
      <c r="AB6" s="290">
        <v>3040</v>
      </c>
      <c r="AC6" s="262" t="s">
        <v>116</v>
      </c>
    </row>
    <row r="7" spans="2:29" x14ac:dyDescent="0.25">
      <c r="B7" s="34">
        <v>45781</v>
      </c>
      <c r="C7" s="1">
        <v>3670</v>
      </c>
      <c r="D7" s="2"/>
      <c r="E7" s="35">
        <v>16.3</v>
      </c>
      <c r="F7" s="36">
        <f t="shared" si="0"/>
        <v>59821</v>
      </c>
      <c r="G7" s="37" t="s">
        <v>43</v>
      </c>
      <c r="H7" s="38"/>
      <c r="I7" s="39"/>
      <c r="J7" s="40"/>
      <c r="P7" s="286">
        <v>45722</v>
      </c>
      <c r="Q7" s="273" t="s">
        <v>119</v>
      </c>
      <c r="R7" s="286">
        <v>45747</v>
      </c>
      <c r="S7" s="273" t="s">
        <v>50</v>
      </c>
      <c r="T7" s="287">
        <v>57</v>
      </c>
      <c r="U7" s="273" t="s">
        <v>51</v>
      </c>
      <c r="V7" s="273" t="s">
        <v>102</v>
      </c>
      <c r="W7" s="288">
        <v>10</v>
      </c>
      <c r="X7" s="273" t="s">
        <v>53</v>
      </c>
      <c r="Y7" s="289">
        <v>680</v>
      </c>
      <c r="Z7" s="290">
        <v>6800</v>
      </c>
      <c r="AA7" s="291"/>
      <c r="AB7" s="290">
        <v>6800</v>
      </c>
      <c r="AC7" s="262" t="s">
        <v>116</v>
      </c>
    </row>
    <row r="8" spans="2:29" x14ac:dyDescent="0.25">
      <c r="B8" s="34">
        <v>45782</v>
      </c>
      <c r="C8" s="1">
        <v>3631</v>
      </c>
      <c r="D8" s="2"/>
      <c r="E8" s="35">
        <v>16.3</v>
      </c>
      <c r="F8" s="36">
        <f t="shared" si="0"/>
        <v>59185.3</v>
      </c>
      <c r="G8" s="303">
        <v>45769</v>
      </c>
      <c r="H8" s="42" t="s">
        <v>149</v>
      </c>
      <c r="I8" s="5"/>
      <c r="J8" s="43">
        <v>7100</v>
      </c>
      <c r="P8" s="286">
        <v>45722</v>
      </c>
      <c r="Q8" s="273" t="s">
        <v>119</v>
      </c>
      <c r="R8" s="286">
        <v>45747</v>
      </c>
      <c r="S8" s="273" t="s">
        <v>50</v>
      </c>
      <c r="T8" s="287">
        <v>57</v>
      </c>
      <c r="U8" s="273" t="s">
        <v>51</v>
      </c>
      <c r="V8" s="273" t="s">
        <v>54</v>
      </c>
      <c r="W8" s="288">
        <v>30</v>
      </c>
      <c r="X8" s="273" t="s">
        <v>53</v>
      </c>
      <c r="Y8" s="289">
        <v>630</v>
      </c>
      <c r="Z8" s="290">
        <v>18900</v>
      </c>
      <c r="AA8" s="291"/>
      <c r="AB8" s="290">
        <v>18900</v>
      </c>
      <c r="AC8" s="262" t="s">
        <v>116</v>
      </c>
    </row>
    <row r="9" spans="2:29" x14ac:dyDescent="0.25">
      <c r="B9" s="34">
        <v>45783</v>
      </c>
      <c r="C9" s="1">
        <v>3631</v>
      </c>
      <c r="D9" s="2"/>
      <c r="E9" s="35">
        <v>16.3</v>
      </c>
      <c r="F9" s="36">
        <f t="shared" si="0"/>
        <v>59185.3</v>
      </c>
      <c r="G9" s="303">
        <v>45769</v>
      </c>
      <c r="H9" s="42" t="s">
        <v>150</v>
      </c>
      <c r="I9" s="5"/>
      <c r="J9" s="43">
        <v>359100</v>
      </c>
      <c r="P9" s="286">
        <v>45722</v>
      </c>
      <c r="Q9" s="273" t="s">
        <v>119</v>
      </c>
      <c r="R9" s="286">
        <v>45747</v>
      </c>
      <c r="S9" s="273" t="s">
        <v>50</v>
      </c>
      <c r="T9" s="287">
        <v>57</v>
      </c>
      <c r="U9" s="273" t="s">
        <v>51</v>
      </c>
      <c r="V9" s="273" t="s">
        <v>103</v>
      </c>
      <c r="W9" s="288">
        <v>40</v>
      </c>
      <c r="X9" s="273" t="s">
        <v>53</v>
      </c>
      <c r="Y9" s="289">
        <v>670</v>
      </c>
      <c r="Z9" s="290">
        <v>26800</v>
      </c>
      <c r="AA9" s="291"/>
      <c r="AB9" s="290">
        <v>26800</v>
      </c>
      <c r="AC9" s="262" t="s">
        <v>116</v>
      </c>
    </row>
    <row r="10" spans="2:29" x14ac:dyDescent="0.25">
      <c r="B10" s="34">
        <v>45784</v>
      </c>
      <c r="C10" s="1">
        <v>3689</v>
      </c>
      <c r="D10" s="2"/>
      <c r="E10" s="35">
        <v>16.3</v>
      </c>
      <c r="F10" s="36">
        <f t="shared" si="0"/>
        <v>60130.700000000004</v>
      </c>
      <c r="G10" s="41" t="s">
        <v>152</v>
      </c>
      <c r="H10" s="42"/>
      <c r="I10" s="5"/>
      <c r="J10" s="43">
        <v>1902.4</v>
      </c>
      <c r="P10" s="194"/>
      <c r="Q10" s="195"/>
      <c r="R10" s="194"/>
      <c r="S10" s="195"/>
      <c r="T10" s="196"/>
      <c r="U10" s="195"/>
      <c r="V10" s="195" t="s">
        <v>133</v>
      </c>
      <c r="W10" s="197"/>
      <c r="X10" s="197"/>
      <c r="Y10" s="198"/>
      <c r="Z10" s="199"/>
      <c r="AA10" s="200"/>
      <c r="AB10" s="199">
        <v>-431590</v>
      </c>
    </row>
    <row r="11" spans="2:29" x14ac:dyDescent="0.25">
      <c r="B11" s="34">
        <v>45785</v>
      </c>
      <c r="C11" s="1">
        <v>3650</v>
      </c>
      <c r="D11" s="2"/>
      <c r="E11" s="35">
        <v>16.3</v>
      </c>
      <c r="F11" s="36">
        <f t="shared" si="0"/>
        <v>59495</v>
      </c>
      <c r="G11" s="41">
        <v>45828</v>
      </c>
      <c r="H11" s="42" t="s">
        <v>148</v>
      </c>
      <c r="I11" s="5"/>
      <c r="J11" s="43">
        <v>100000</v>
      </c>
      <c r="P11" s="294">
        <v>45740</v>
      </c>
      <c r="Q11" s="295" t="s">
        <v>123</v>
      </c>
      <c r="R11" s="294">
        <v>45777</v>
      </c>
      <c r="S11" s="295" t="s">
        <v>50</v>
      </c>
      <c r="T11" s="296">
        <v>83</v>
      </c>
      <c r="U11" s="295" t="s">
        <v>51</v>
      </c>
      <c r="V11" s="295" t="s">
        <v>124</v>
      </c>
      <c r="W11" s="297">
        <v>500</v>
      </c>
      <c r="X11" s="295" t="s">
        <v>53</v>
      </c>
      <c r="Y11" s="298">
        <v>640</v>
      </c>
      <c r="Z11" s="299">
        <v>320000</v>
      </c>
      <c r="AA11" s="300"/>
      <c r="AB11" s="299">
        <v>320000</v>
      </c>
      <c r="AC11" s="270" t="s">
        <v>125</v>
      </c>
    </row>
    <row r="12" spans="2:29" x14ac:dyDescent="0.25">
      <c r="B12" s="34">
        <v>45786</v>
      </c>
      <c r="C12" s="1">
        <v>3592</v>
      </c>
      <c r="D12" s="2"/>
      <c r="E12" s="35">
        <v>16.3</v>
      </c>
      <c r="F12" s="36">
        <f t="shared" si="0"/>
        <v>58549.600000000006</v>
      </c>
      <c r="G12" s="41">
        <v>45834</v>
      </c>
      <c r="H12" s="42" t="s">
        <v>148</v>
      </c>
      <c r="I12" s="5"/>
      <c r="J12" s="43">
        <v>324448.76</v>
      </c>
      <c r="P12" s="194"/>
      <c r="Q12" s="195"/>
      <c r="R12" s="194"/>
      <c r="S12" s="195"/>
      <c r="T12" s="196"/>
      <c r="U12" s="195"/>
      <c r="V12" s="195" t="s">
        <v>137</v>
      </c>
      <c r="W12" s="197"/>
      <c r="X12" s="197"/>
      <c r="Y12" s="198"/>
      <c r="Z12" s="199"/>
      <c r="AA12" s="200"/>
      <c r="AB12" s="199">
        <v>-320000</v>
      </c>
      <c r="AC12" s="270"/>
    </row>
    <row r="13" spans="2:29" x14ac:dyDescent="0.25">
      <c r="B13" s="34">
        <v>45787</v>
      </c>
      <c r="C13" s="1">
        <v>3631</v>
      </c>
      <c r="D13" s="2"/>
      <c r="E13" s="35">
        <v>16.3</v>
      </c>
      <c r="F13" s="36">
        <f t="shared" si="0"/>
        <v>59185.3</v>
      </c>
      <c r="G13" s="41">
        <v>45847</v>
      </c>
      <c r="H13" s="42" t="s">
        <v>148</v>
      </c>
      <c r="I13" s="5"/>
      <c r="J13" s="43">
        <v>300000</v>
      </c>
      <c r="P13" s="72">
        <v>45769</v>
      </c>
      <c r="Q13" s="347" t="s">
        <v>144</v>
      </c>
      <c r="R13" s="294">
        <f>P13+Q13</f>
        <v>45808</v>
      </c>
      <c r="S13" s="295" t="s">
        <v>50</v>
      </c>
      <c r="T13" s="73">
        <v>118</v>
      </c>
      <c r="U13" s="9" t="s">
        <v>51</v>
      </c>
      <c r="V13" s="9" t="s">
        <v>139</v>
      </c>
      <c r="W13" s="74">
        <v>10</v>
      </c>
      <c r="X13" s="9" t="s">
        <v>53</v>
      </c>
      <c r="Y13" s="75">
        <v>710</v>
      </c>
      <c r="Z13" s="76">
        <v>7100</v>
      </c>
      <c r="AA13" s="76"/>
      <c r="AB13" s="76">
        <v>7100</v>
      </c>
      <c r="AC13" s="302" t="s">
        <v>143</v>
      </c>
    </row>
    <row r="14" spans="2:29" x14ac:dyDescent="0.25">
      <c r="B14" s="34">
        <v>45788</v>
      </c>
      <c r="C14" s="1">
        <v>3650</v>
      </c>
      <c r="D14" s="2"/>
      <c r="E14" s="35">
        <v>16.3</v>
      </c>
      <c r="F14" s="36">
        <f t="shared" si="0"/>
        <v>59495</v>
      </c>
      <c r="G14" s="41">
        <v>45848</v>
      </c>
      <c r="H14" s="42" t="s">
        <v>148</v>
      </c>
      <c r="I14" s="5"/>
      <c r="J14" s="43">
        <v>400000</v>
      </c>
      <c r="P14" s="72">
        <v>45769</v>
      </c>
      <c r="Q14" s="348">
        <v>39</v>
      </c>
      <c r="R14" s="294">
        <f>P14+Q14</f>
        <v>45808</v>
      </c>
      <c r="S14" s="295" t="s">
        <v>50</v>
      </c>
      <c r="T14" s="73">
        <v>118</v>
      </c>
      <c r="U14" s="9" t="s">
        <v>51</v>
      </c>
      <c r="V14" s="9" t="s">
        <v>124</v>
      </c>
      <c r="W14" s="74">
        <v>540</v>
      </c>
      <c r="X14" s="9" t="s">
        <v>53</v>
      </c>
      <c r="Y14" s="75">
        <v>665</v>
      </c>
      <c r="Z14" s="76">
        <v>359100</v>
      </c>
      <c r="AA14" s="76"/>
      <c r="AB14" s="76">
        <v>359100</v>
      </c>
      <c r="AC14" s="302" t="s">
        <v>143</v>
      </c>
    </row>
    <row r="15" spans="2:29" x14ac:dyDescent="0.25">
      <c r="B15" s="34">
        <v>45789</v>
      </c>
      <c r="C15" s="1">
        <v>3631</v>
      </c>
      <c r="D15" s="2"/>
      <c r="E15" s="35">
        <v>16.3</v>
      </c>
      <c r="F15" s="36">
        <f t="shared" si="0"/>
        <v>59185.3</v>
      </c>
      <c r="G15" s="41">
        <v>45854</v>
      </c>
      <c r="H15" s="42" t="s">
        <v>148</v>
      </c>
      <c r="I15" s="5"/>
      <c r="J15" s="43">
        <v>288984.59999999998</v>
      </c>
      <c r="P15" s="14"/>
      <c r="Q15" s="14"/>
      <c r="R15" s="14"/>
      <c r="S15" s="14"/>
      <c r="T15" s="14"/>
      <c r="U15" s="14"/>
      <c r="V15" s="14" t="s">
        <v>151</v>
      </c>
      <c r="W15" s="14"/>
      <c r="X15" s="14"/>
      <c r="Y15" s="14"/>
      <c r="Z15" s="14"/>
      <c r="AA15" s="14"/>
      <c r="AB15" s="199">
        <v>-366200</v>
      </c>
    </row>
    <row r="16" spans="2:29" x14ac:dyDescent="0.25">
      <c r="B16" s="34">
        <v>45790</v>
      </c>
      <c r="C16" s="1">
        <v>3534</v>
      </c>
      <c r="D16" s="2"/>
      <c r="E16" s="35">
        <v>16.3</v>
      </c>
      <c r="F16" s="36">
        <f t="shared" si="0"/>
        <v>57604.200000000004</v>
      </c>
      <c r="G16" s="44"/>
      <c r="H16" s="42"/>
      <c r="I16" s="5"/>
      <c r="J16" s="43"/>
      <c r="P16" s="321">
        <v>45799</v>
      </c>
      <c r="Q16" s="312">
        <f>R16-P16</f>
        <v>39</v>
      </c>
      <c r="R16" s="301">
        <v>45838</v>
      </c>
      <c r="S16" s="5" t="s">
        <v>50</v>
      </c>
      <c r="T16" s="320">
        <v>157</v>
      </c>
      <c r="U16" s="319" t="s">
        <v>51</v>
      </c>
      <c r="V16" s="319" t="s">
        <v>145</v>
      </c>
      <c r="W16" s="318">
        <v>20</v>
      </c>
      <c r="X16" s="319" t="s">
        <v>36</v>
      </c>
      <c r="Y16" s="316">
        <v>720</v>
      </c>
      <c r="Z16" s="317">
        <v>14400</v>
      </c>
      <c r="AA16" s="315"/>
      <c r="AB16" s="317">
        <v>14400</v>
      </c>
      <c r="AC16" s="322" t="s">
        <v>146</v>
      </c>
    </row>
    <row r="17" spans="2:29" x14ac:dyDescent="0.25">
      <c r="B17" s="34">
        <v>45791</v>
      </c>
      <c r="C17" s="1">
        <v>3573</v>
      </c>
      <c r="D17" s="2"/>
      <c r="E17" s="35">
        <v>16.3</v>
      </c>
      <c r="F17" s="36">
        <f t="shared" si="0"/>
        <v>58239.9</v>
      </c>
      <c r="G17" s="44"/>
      <c r="H17" s="42"/>
      <c r="I17" s="5"/>
      <c r="J17" s="43"/>
      <c r="P17" s="321">
        <v>45799</v>
      </c>
      <c r="Q17" s="312">
        <f>R17-P17</f>
        <v>39</v>
      </c>
      <c r="R17" s="301">
        <v>45838</v>
      </c>
      <c r="S17" s="5" t="s">
        <v>50</v>
      </c>
      <c r="T17" s="320">
        <v>157</v>
      </c>
      <c r="U17" s="319" t="s">
        <v>51</v>
      </c>
      <c r="V17" s="319" t="s">
        <v>124</v>
      </c>
      <c r="W17" s="314">
        <v>150</v>
      </c>
      <c r="X17" s="319" t="s">
        <v>53</v>
      </c>
      <c r="Y17" s="316">
        <v>690</v>
      </c>
      <c r="Z17" s="317">
        <v>103500</v>
      </c>
      <c r="AA17" s="315"/>
      <c r="AB17" s="317">
        <v>103500</v>
      </c>
      <c r="AC17" s="322" t="s">
        <v>146</v>
      </c>
    </row>
    <row r="18" spans="2:29" x14ac:dyDescent="0.25">
      <c r="B18" s="34">
        <v>45792</v>
      </c>
      <c r="C18" s="1">
        <v>3573</v>
      </c>
      <c r="D18" s="2"/>
      <c r="E18" s="35">
        <v>16.3</v>
      </c>
      <c r="F18" s="36">
        <f t="shared" si="0"/>
        <v>58239.9</v>
      </c>
      <c r="G18" s="44"/>
      <c r="H18" s="42"/>
      <c r="I18" s="5"/>
      <c r="J18" s="43"/>
      <c r="P18" s="338">
        <v>45810</v>
      </c>
      <c r="Q18" s="312">
        <f>R18-P18</f>
        <v>28</v>
      </c>
      <c r="R18" s="301">
        <v>45838</v>
      </c>
      <c r="S18" s="5" t="s">
        <v>50</v>
      </c>
      <c r="T18" s="337">
        <v>176</v>
      </c>
      <c r="U18" s="336" t="s">
        <v>51</v>
      </c>
      <c r="V18" s="336" t="s">
        <v>139</v>
      </c>
      <c r="W18" s="335">
        <v>5</v>
      </c>
      <c r="X18" s="336" t="s">
        <v>53</v>
      </c>
      <c r="Y18" s="334">
        <v>720</v>
      </c>
      <c r="Z18" s="333">
        <v>3600</v>
      </c>
      <c r="AA18" s="331"/>
      <c r="AB18" s="333">
        <v>3600</v>
      </c>
      <c r="AC18" s="322" t="s">
        <v>146</v>
      </c>
    </row>
    <row r="19" spans="2:29" x14ac:dyDescent="0.25">
      <c r="B19" s="34">
        <v>45793</v>
      </c>
      <c r="C19" s="1">
        <v>3534</v>
      </c>
      <c r="D19" s="2"/>
      <c r="E19" s="35">
        <v>16.3</v>
      </c>
      <c r="F19" s="36">
        <f t="shared" si="0"/>
        <v>57604.200000000004</v>
      </c>
      <c r="G19" s="44"/>
      <c r="H19" s="42"/>
      <c r="I19" s="5"/>
      <c r="J19" s="43"/>
      <c r="P19" s="338">
        <v>45810</v>
      </c>
      <c r="Q19" s="312">
        <f>R19-P19</f>
        <v>28</v>
      </c>
      <c r="R19" s="301">
        <v>45838</v>
      </c>
      <c r="S19" s="5" t="s">
        <v>50</v>
      </c>
      <c r="T19" s="337">
        <v>176</v>
      </c>
      <c r="U19" s="336" t="s">
        <v>51</v>
      </c>
      <c r="V19" s="336" t="s">
        <v>145</v>
      </c>
      <c r="W19" s="332">
        <v>250</v>
      </c>
      <c r="X19" s="336" t="s">
        <v>36</v>
      </c>
      <c r="Y19" s="334">
        <v>14.3</v>
      </c>
      <c r="Z19" s="333">
        <v>3575</v>
      </c>
      <c r="AA19" s="331"/>
      <c r="AB19" s="333">
        <v>3575</v>
      </c>
      <c r="AC19" s="322" t="s">
        <v>146</v>
      </c>
    </row>
    <row r="20" spans="2:29" x14ac:dyDescent="0.25">
      <c r="B20" s="34">
        <v>45794</v>
      </c>
      <c r="C20" s="1">
        <v>3515</v>
      </c>
      <c r="D20" s="2"/>
      <c r="E20" s="35">
        <v>16.3</v>
      </c>
      <c r="F20" s="36">
        <f t="shared" si="0"/>
        <v>57294.5</v>
      </c>
      <c r="G20" s="44"/>
      <c r="H20" s="42"/>
      <c r="I20" s="5"/>
      <c r="J20" s="43"/>
      <c r="P20" s="338">
        <v>45810</v>
      </c>
      <c r="Q20" s="312">
        <f>R20-P20</f>
        <v>28</v>
      </c>
      <c r="R20" s="301">
        <v>45838</v>
      </c>
      <c r="S20" s="5" t="s">
        <v>50</v>
      </c>
      <c r="T20" s="337">
        <v>176</v>
      </c>
      <c r="U20" s="336" t="s">
        <v>51</v>
      </c>
      <c r="V20" s="336" t="s">
        <v>124</v>
      </c>
      <c r="W20" s="335">
        <v>150</v>
      </c>
      <c r="X20" s="336" t="s">
        <v>53</v>
      </c>
      <c r="Y20" s="334">
        <v>685</v>
      </c>
      <c r="Z20" s="333">
        <v>102750</v>
      </c>
      <c r="AA20" s="331"/>
      <c r="AB20" s="333">
        <v>102750</v>
      </c>
      <c r="AC20" s="322" t="s">
        <v>146</v>
      </c>
    </row>
    <row r="21" spans="2:29" x14ac:dyDescent="0.25">
      <c r="B21" s="34">
        <v>45795</v>
      </c>
      <c r="C21" s="1">
        <v>3534</v>
      </c>
      <c r="D21" s="2"/>
      <c r="E21" s="35">
        <v>16.3</v>
      </c>
      <c r="F21" s="36">
        <f t="shared" si="0"/>
        <v>57604.200000000004</v>
      </c>
      <c r="G21" s="44"/>
      <c r="H21" s="42"/>
      <c r="I21" s="5"/>
      <c r="J21" s="43"/>
      <c r="P21" s="354">
        <v>45821</v>
      </c>
      <c r="Q21" s="312">
        <f t="shared" ref="Q21" si="1">R21-P21</f>
        <v>17</v>
      </c>
      <c r="R21" s="301">
        <v>45838</v>
      </c>
      <c r="S21" s="5" t="s">
        <v>50</v>
      </c>
      <c r="T21" s="353">
        <v>185</v>
      </c>
      <c r="U21" s="358" t="s">
        <v>51</v>
      </c>
      <c r="V21" s="358" t="s">
        <v>154</v>
      </c>
      <c r="W21" s="357">
        <v>1500</v>
      </c>
      <c r="X21" s="358" t="s">
        <v>36</v>
      </c>
      <c r="Y21" s="355">
        <v>19.8</v>
      </c>
      <c r="Z21" s="356">
        <v>29700</v>
      </c>
      <c r="AA21" s="352"/>
      <c r="AB21" s="356">
        <v>29700</v>
      </c>
      <c r="AC21" s="322" t="s">
        <v>146</v>
      </c>
    </row>
    <row r="22" spans="2:29" x14ac:dyDescent="0.25">
      <c r="B22" s="34">
        <v>45796</v>
      </c>
      <c r="C22" s="1">
        <v>3476</v>
      </c>
      <c r="D22" s="2"/>
      <c r="E22" s="35">
        <v>16.3</v>
      </c>
      <c r="F22" s="36">
        <f t="shared" si="0"/>
        <v>56658.8</v>
      </c>
      <c r="G22" s="44"/>
      <c r="H22" s="42"/>
      <c r="I22" s="5"/>
      <c r="J22" s="4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2:29" x14ac:dyDescent="0.25">
      <c r="B23" s="34">
        <v>45797</v>
      </c>
      <c r="C23" s="1">
        <v>3495</v>
      </c>
      <c r="D23" s="2"/>
      <c r="E23" s="35">
        <v>16.3</v>
      </c>
      <c r="F23" s="36">
        <f t="shared" si="0"/>
        <v>56968.5</v>
      </c>
      <c r="G23" s="44"/>
      <c r="H23" s="42"/>
      <c r="I23" s="5"/>
      <c r="J23" s="43"/>
      <c r="P23" s="354">
        <v>45821</v>
      </c>
      <c r="Q23" s="312">
        <f>R23-P23</f>
        <v>48</v>
      </c>
      <c r="R23" s="301">
        <v>45869</v>
      </c>
      <c r="S23" s="5" t="s">
        <v>50</v>
      </c>
      <c r="T23" s="353">
        <v>185</v>
      </c>
      <c r="U23" s="358" t="s">
        <v>51</v>
      </c>
      <c r="V23" s="358" t="s">
        <v>124</v>
      </c>
      <c r="W23" s="357">
        <v>230</v>
      </c>
      <c r="X23" s="358" t="s">
        <v>53</v>
      </c>
      <c r="Y23" s="355">
        <v>680</v>
      </c>
      <c r="Z23" s="356">
        <v>156400</v>
      </c>
      <c r="AA23" s="352"/>
      <c r="AB23" s="356">
        <v>156400</v>
      </c>
      <c r="AC23" s="351" t="s">
        <v>155</v>
      </c>
    </row>
    <row r="24" spans="2:29" x14ac:dyDescent="0.25">
      <c r="B24" s="34">
        <v>45798</v>
      </c>
      <c r="C24" s="1">
        <v>3515</v>
      </c>
      <c r="D24" s="2"/>
      <c r="E24" s="35">
        <v>16.3</v>
      </c>
      <c r="F24" s="36">
        <f t="shared" si="0"/>
        <v>57294.5</v>
      </c>
      <c r="G24" s="44"/>
      <c r="H24" s="42"/>
      <c r="I24" s="5"/>
      <c r="J24" s="43"/>
      <c r="P24" s="354">
        <v>45821</v>
      </c>
      <c r="Q24" s="312">
        <f>R24-P24</f>
        <v>48</v>
      </c>
      <c r="R24" s="301">
        <v>45869</v>
      </c>
      <c r="S24" s="5" t="s">
        <v>50</v>
      </c>
      <c r="T24" s="353">
        <v>185</v>
      </c>
      <c r="U24" s="358" t="s">
        <v>51</v>
      </c>
      <c r="V24" s="358" t="s">
        <v>153</v>
      </c>
      <c r="W24" s="357">
        <v>30</v>
      </c>
      <c r="X24" s="358" t="s">
        <v>53</v>
      </c>
      <c r="Y24" s="355">
        <v>630</v>
      </c>
      <c r="Z24" s="356">
        <v>18712.87</v>
      </c>
      <c r="AA24" s="357">
        <f>AB24-Y24</f>
        <v>18270</v>
      </c>
      <c r="AB24" s="356">
        <v>18900</v>
      </c>
      <c r="AC24" s="351" t="s">
        <v>155</v>
      </c>
    </row>
    <row r="25" spans="2:29" x14ac:dyDescent="0.25">
      <c r="B25" s="34">
        <v>45799</v>
      </c>
      <c r="C25" s="1">
        <v>3495</v>
      </c>
      <c r="D25" s="2"/>
      <c r="E25" s="35">
        <v>16.3</v>
      </c>
      <c r="F25" s="36">
        <f t="shared" si="0"/>
        <v>56968.5</v>
      </c>
      <c r="G25" s="44"/>
      <c r="H25" s="42"/>
      <c r="I25" s="5"/>
      <c r="J25" s="43"/>
      <c r="P25" s="354">
        <v>45821</v>
      </c>
      <c r="Q25" s="312">
        <f>R25-P25</f>
        <v>48</v>
      </c>
      <c r="R25" s="301">
        <v>45869</v>
      </c>
      <c r="S25" s="5" t="s">
        <v>50</v>
      </c>
      <c r="T25" s="353">
        <v>185</v>
      </c>
      <c r="U25" s="358" t="s">
        <v>51</v>
      </c>
      <c r="V25" s="358" t="s">
        <v>118</v>
      </c>
      <c r="W25" s="357">
        <v>30</v>
      </c>
      <c r="X25" s="358" t="s">
        <v>53</v>
      </c>
      <c r="Y25" s="355">
        <v>655</v>
      </c>
      <c r="Z25" s="356">
        <v>19455.45</v>
      </c>
      <c r="AA25" s="357">
        <f>AB25-Y25</f>
        <v>18995</v>
      </c>
      <c r="AB25" s="356">
        <v>19650</v>
      </c>
      <c r="AC25" s="351" t="s">
        <v>155</v>
      </c>
    </row>
    <row r="26" spans="2:29" x14ac:dyDescent="0.25">
      <c r="B26" s="34">
        <v>45800</v>
      </c>
      <c r="C26" s="1">
        <v>3476</v>
      </c>
      <c r="D26" s="2"/>
      <c r="E26" s="35">
        <v>16.3</v>
      </c>
      <c r="F26" s="36">
        <f t="shared" si="0"/>
        <v>56658.8</v>
      </c>
      <c r="G26" s="44"/>
      <c r="H26" s="42"/>
      <c r="I26" s="5"/>
      <c r="J26" s="43"/>
    </row>
    <row r="27" spans="2:29" x14ac:dyDescent="0.25">
      <c r="B27" s="34">
        <v>45801</v>
      </c>
      <c r="C27" s="1">
        <v>3650</v>
      </c>
      <c r="D27" s="2"/>
      <c r="E27" s="35">
        <v>16.3</v>
      </c>
      <c r="F27" s="36">
        <f t="shared" si="0"/>
        <v>59495</v>
      </c>
      <c r="G27" s="44"/>
      <c r="H27" s="42"/>
      <c r="I27" s="5"/>
      <c r="J27" s="43"/>
    </row>
    <row r="28" spans="2:29" x14ac:dyDescent="0.25">
      <c r="B28" s="34">
        <v>45802</v>
      </c>
      <c r="C28" s="1">
        <v>3417</v>
      </c>
      <c r="D28" s="2"/>
      <c r="E28" s="35">
        <v>16.3</v>
      </c>
      <c r="F28" s="36">
        <f t="shared" si="0"/>
        <v>55697.100000000006</v>
      </c>
      <c r="G28" s="44"/>
      <c r="H28" s="42"/>
      <c r="I28" s="5"/>
      <c r="J28" s="43"/>
      <c r="P28" s="340"/>
      <c r="Q28" s="341"/>
      <c r="R28" s="342"/>
      <c r="S28" s="342"/>
      <c r="T28" s="345"/>
      <c r="U28" s="342"/>
      <c r="V28" s="343"/>
      <c r="W28" s="344"/>
      <c r="X28" s="339"/>
      <c r="Y28" s="344"/>
    </row>
    <row r="29" spans="2:29" x14ac:dyDescent="0.25">
      <c r="B29" s="34">
        <v>45803</v>
      </c>
      <c r="C29" s="1">
        <v>3495</v>
      </c>
      <c r="D29" s="2"/>
      <c r="E29" s="35">
        <v>16.3</v>
      </c>
      <c r="F29" s="36">
        <f t="shared" si="0"/>
        <v>56968.5</v>
      </c>
      <c r="G29" s="44"/>
      <c r="H29" s="42"/>
      <c r="I29" s="5"/>
      <c r="J29" s="43"/>
      <c r="P29" s="340"/>
      <c r="Q29" s="341"/>
      <c r="R29" s="342"/>
      <c r="S29" s="342"/>
      <c r="T29" s="346"/>
      <c r="U29" s="342"/>
      <c r="V29" s="343"/>
      <c r="W29" s="344"/>
      <c r="X29" s="339"/>
      <c r="Y29" s="344"/>
    </row>
    <row r="30" spans="2:29" x14ac:dyDescent="0.25">
      <c r="B30" s="34">
        <v>45804</v>
      </c>
      <c r="C30" s="1">
        <v>3437</v>
      </c>
      <c r="D30" s="2"/>
      <c r="E30" s="35">
        <v>16.3</v>
      </c>
      <c r="F30" s="36">
        <f t="shared" si="0"/>
        <v>56023.100000000006</v>
      </c>
      <c r="G30" s="44"/>
      <c r="H30" s="42"/>
      <c r="I30" s="5"/>
      <c r="J30" s="43"/>
      <c r="P30" s="340"/>
      <c r="Q30" s="341"/>
      <c r="R30" s="342"/>
      <c r="S30" s="342"/>
      <c r="T30" s="345"/>
      <c r="U30" s="342"/>
      <c r="V30" s="343"/>
      <c r="W30" s="344"/>
      <c r="X30" s="339"/>
      <c r="Y30" s="344"/>
    </row>
    <row r="31" spans="2:29" x14ac:dyDescent="0.25">
      <c r="B31" s="34">
        <v>45805</v>
      </c>
      <c r="C31" s="1">
        <v>3359</v>
      </c>
      <c r="D31" s="2"/>
      <c r="E31" s="35">
        <v>16.3</v>
      </c>
      <c r="F31" s="36">
        <f t="shared" si="0"/>
        <v>54751.700000000004</v>
      </c>
      <c r="G31" s="44"/>
      <c r="H31" s="42"/>
      <c r="I31" s="5"/>
      <c r="J31" s="43"/>
    </row>
    <row r="32" spans="2:29" x14ac:dyDescent="0.25">
      <c r="B32" s="34">
        <v>45806</v>
      </c>
      <c r="C32" s="1">
        <v>3417</v>
      </c>
      <c r="D32" s="2"/>
      <c r="E32" s="35">
        <v>16.3</v>
      </c>
      <c r="F32" s="36">
        <f t="shared" si="0"/>
        <v>55697.100000000006</v>
      </c>
      <c r="G32" s="44"/>
      <c r="H32" s="42"/>
      <c r="I32" s="5"/>
      <c r="J32" s="43"/>
    </row>
    <row r="33" spans="2:12" x14ac:dyDescent="0.25">
      <c r="B33" s="34">
        <v>45807</v>
      </c>
      <c r="C33" s="1">
        <v>3495</v>
      </c>
      <c r="D33" s="2"/>
      <c r="E33" s="35">
        <v>16.3</v>
      </c>
      <c r="F33" s="36">
        <f t="shared" si="0"/>
        <v>56968.5</v>
      </c>
      <c r="G33" s="44"/>
      <c r="H33" s="42"/>
      <c r="I33" s="5"/>
      <c r="J33" s="43"/>
    </row>
    <row r="34" spans="2:12" ht="15.75" thickBot="1" x14ac:dyDescent="0.3">
      <c r="B34" s="34">
        <v>45808</v>
      </c>
      <c r="C34" s="8">
        <v>3476</v>
      </c>
      <c r="D34" s="46"/>
      <c r="E34" s="35">
        <v>16.3</v>
      </c>
      <c r="F34" s="48">
        <f t="shared" si="0"/>
        <v>56658.8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110154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1806084.9780000011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1795510.2000000004</v>
      </c>
      <c r="L36" s="3">
        <f>J36+J37+J38-J5</f>
        <v>1781535.7600000005</v>
      </c>
    </row>
    <row r="37" spans="2:12" x14ac:dyDescent="0.25">
      <c r="B37" s="60" t="s">
        <v>38</v>
      </c>
      <c r="C37" s="61">
        <f>C35</f>
        <v>110154</v>
      </c>
      <c r="D37" s="2">
        <f>D35/1.03</f>
        <v>0</v>
      </c>
      <c r="E37" s="35"/>
      <c r="F37" s="36">
        <f>SUM(F4:F36)</f>
        <v>1795510.2000000004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10574.78</v>
      </c>
    </row>
    <row r="39" spans="2:12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1.9999993965029716E-3</v>
      </c>
    </row>
    <row r="40" spans="2:12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</row>
    <row r="41" spans="2:12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</row>
    <row r="42" spans="2:12" x14ac:dyDescent="0.25">
      <c r="J42" s="3"/>
    </row>
    <row r="43" spans="2:12" x14ac:dyDescent="0.25">
      <c r="J43" s="350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110154</v>
      </c>
      <c r="E50" s="16">
        <f>F50/D50</f>
        <v>15.799999999999999</v>
      </c>
      <c r="F50" s="15">
        <v>1740433.2</v>
      </c>
      <c r="G50" s="15"/>
      <c r="H50" s="15">
        <v>24549.22</v>
      </c>
      <c r="I50" s="15">
        <f>F50-H50</f>
        <v>1715883.98</v>
      </c>
    </row>
    <row r="51" spans="2:9" x14ac:dyDescent="0.25">
      <c r="B51" s="21"/>
      <c r="I51" s="4"/>
    </row>
    <row r="52" spans="2:9" x14ac:dyDescent="0.25">
      <c r="B52" s="21"/>
      <c r="I52" s="350"/>
    </row>
    <row r="53" spans="2:9" x14ac:dyDescent="0.25">
      <c r="B53" s="21"/>
      <c r="D53" s="22" t="s">
        <v>16</v>
      </c>
      <c r="E53" s="23">
        <v>1</v>
      </c>
      <c r="F53" s="25">
        <v>66092.399999999994</v>
      </c>
      <c r="H53" s="7"/>
      <c r="I53" s="4"/>
    </row>
    <row r="54" spans="2:9" x14ac:dyDescent="0.25">
      <c r="B54" s="21"/>
      <c r="C54" s="24"/>
      <c r="H54" s="7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  <c r="H55" s="7"/>
    </row>
    <row r="56" spans="2:9" x14ac:dyDescent="0.25">
      <c r="B56" s="21"/>
      <c r="C56" s="24"/>
      <c r="D56" s="15">
        <f>D50+D47</f>
        <v>110154</v>
      </c>
      <c r="E56" s="16">
        <f>F56/D56</f>
        <v>16.399999999999999</v>
      </c>
      <c r="F56" s="15">
        <f>F53+F50+F47</f>
        <v>1806525.5999999999</v>
      </c>
    </row>
    <row r="58" spans="2:9" x14ac:dyDescent="0.25">
      <c r="D58" s="7">
        <f>C37-D56</f>
        <v>0</v>
      </c>
      <c r="F58" s="229">
        <f>F37-F56</f>
        <v>-11015.399999999441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sheetPr>
    <pageSetUpPr fitToPage="1"/>
  </sheetPr>
  <dimension ref="B1:AC58"/>
  <sheetViews>
    <sheetView zoomScale="85" zoomScaleNormal="85" workbookViewId="0">
      <selection activeCell="AB24" sqref="AB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.85546875" customWidth="1"/>
    <col min="24" max="24" width="5" bestFit="1" customWidth="1"/>
    <col min="25" max="25" width="11.28515625" bestFit="1" customWidth="1"/>
    <col min="26" max="26" width="9.85546875" bestFit="1" customWidth="1"/>
    <col min="27" max="27" width="13.425781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1164724.9991000001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274">
        <v>45712</v>
      </c>
      <c r="Q3" s="271" t="s">
        <v>49</v>
      </c>
      <c r="R3" s="274">
        <v>45747</v>
      </c>
      <c r="S3" s="271" t="s">
        <v>50</v>
      </c>
      <c r="T3" s="275">
        <v>38</v>
      </c>
      <c r="U3" s="271" t="s">
        <v>51</v>
      </c>
      <c r="V3" s="271" t="s">
        <v>115</v>
      </c>
      <c r="W3" s="276">
        <v>550</v>
      </c>
      <c r="X3" s="271" t="s">
        <v>53</v>
      </c>
      <c r="Y3" s="277">
        <v>615</v>
      </c>
      <c r="Z3" s="278">
        <v>338250</v>
      </c>
      <c r="AA3" s="279"/>
      <c r="AB3" s="278">
        <v>338250</v>
      </c>
      <c r="AC3" s="238" t="s">
        <v>116</v>
      </c>
    </row>
    <row r="4" spans="2:29" x14ac:dyDescent="0.25">
      <c r="B4" s="34">
        <v>45809</v>
      </c>
      <c r="C4" s="1">
        <v>3573</v>
      </c>
      <c r="D4" s="2"/>
      <c r="E4" s="35">
        <v>16.3</v>
      </c>
      <c r="F4" s="36">
        <f>E4*C4</f>
        <v>58239.9</v>
      </c>
      <c r="G4" s="37"/>
      <c r="H4" s="38" t="s">
        <v>4</v>
      </c>
      <c r="I4" s="39"/>
      <c r="J4" s="40">
        <f>'MAYIS 2025'!J39*-1</f>
        <v>-1.9999993965029716E-3</v>
      </c>
      <c r="P4" s="280">
        <v>45717</v>
      </c>
      <c r="Q4" s="272" t="s">
        <v>69</v>
      </c>
      <c r="R4" s="280">
        <v>45747</v>
      </c>
      <c r="S4" s="272" t="s">
        <v>50</v>
      </c>
      <c r="T4" s="281">
        <v>47</v>
      </c>
      <c r="U4" s="272" t="s">
        <v>51</v>
      </c>
      <c r="V4" s="272" t="s">
        <v>103</v>
      </c>
      <c r="W4" s="282">
        <v>50</v>
      </c>
      <c r="X4" s="272" t="s">
        <v>53</v>
      </c>
      <c r="Y4" s="283">
        <v>650</v>
      </c>
      <c r="Z4" s="284">
        <v>32500</v>
      </c>
      <c r="AA4" s="285"/>
      <c r="AB4" s="284">
        <v>32500</v>
      </c>
    </row>
    <row r="5" spans="2:29" x14ac:dyDescent="0.25">
      <c r="B5" s="34">
        <v>45810</v>
      </c>
      <c r="C5" s="1">
        <v>3359</v>
      </c>
      <c r="D5" s="2"/>
      <c r="E5" s="35">
        <v>16.3</v>
      </c>
      <c r="F5" s="36">
        <f t="shared" ref="F5:F34" si="0">E5*C5</f>
        <v>54751.700000000004</v>
      </c>
      <c r="G5" s="9" t="s">
        <v>5</v>
      </c>
      <c r="H5" s="38"/>
      <c r="I5" s="39"/>
      <c r="J5" s="40">
        <v>23092.41</v>
      </c>
      <c r="P5" s="280">
        <v>45717</v>
      </c>
      <c r="Q5" s="272" t="s">
        <v>69</v>
      </c>
      <c r="R5" s="280">
        <v>45747</v>
      </c>
      <c r="S5" s="272" t="s">
        <v>50</v>
      </c>
      <c r="T5" s="281">
        <v>47</v>
      </c>
      <c r="U5" s="272" t="s">
        <v>51</v>
      </c>
      <c r="V5" s="272" t="s">
        <v>118</v>
      </c>
      <c r="W5" s="282">
        <v>10</v>
      </c>
      <c r="X5" s="272" t="s">
        <v>53</v>
      </c>
      <c r="Y5" s="283">
        <v>524.75247999999999</v>
      </c>
      <c r="Z5" s="284">
        <v>5247.52</v>
      </c>
      <c r="AA5" s="284">
        <v>52.48</v>
      </c>
      <c r="AB5" s="284">
        <v>5300</v>
      </c>
    </row>
    <row r="6" spans="2:29" x14ac:dyDescent="0.25">
      <c r="B6" s="34">
        <v>45811</v>
      </c>
      <c r="C6" s="1">
        <v>1631</v>
      </c>
      <c r="D6" s="2"/>
      <c r="E6" s="35">
        <v>16.3</v>
      </c>
      <c r="F6" s="36">
        <f t="shared" si="0"/>
        <v>26585.300000000003</v>
      </c>
      <c r="G6" s="37" t="s">
        <v>42</v>
      </c>
      <c r="H6" s="38"/>
      <c r="I6" s="39"/>
      <c r="J6" s="40"/>
      <c r="P6" s="286">
        <v>45722</v>
      </c>
      <c r="Q6" s="273" t="s">
        <v>119</v>
      </c>
      <c r="R6" s="286">
        <v>45747</v>
      </c>
      <c r="S6" s="273" t="s">
        <v>50</v>
      </c>
      <c r="T6" s="287">
        <v>57</v>
      </c>
      <c r="U6" s="273" t="s">
        <v>51</v>
      </c>
      <c r="V6" s="273" t="s">
        <v>107</v>
      </c>
      <c r="W6" s="288">
        <v>5</v>
      </c>
      <c r="X6" s="273" t="s">
        <v>53</v>
      </c>
      <c r="Y6" s="289">
        <v>608</v>
      </c>
      <c r="Z6" s="290">
        <v>3040</v>
      </c>
      <c r="AA6" s="291"/>
      <c r="AB6" s="290">
        <v>3040</v>
      </c>
      <c r="AC6" s="262" t="s">
        <v>116</v>
      </c>
    </row>
    <row r="7" spans="2:29" x14ac:dyDescent="0.25">
      <c r="B7" s="34">
        <v>45812</v>
      </c>
      <c r="C7" s="1">
        <v>3417</v>
      </c>
      <c r="D7" s="2"/>
      <c r="E7" s="35">
        <v>16.3</v>
      </c>
      <c r="F7" s="36">
        <f t="shared" si="0"/>
        <v>55697.100000000006</v>
      </c>
      <c r="G7" s="37" t="s">
        <v>43</v>
      </c>
      <c r="H7" s="38"/>
      <c r="I7" s="39"/>
      <c r="J7" s="40"/>
      <c r="P7" s="286">
        <v>45722</v>
      </c>
      <c r="Q7" s="273" t="s">
        <v>119</v>
      </c>
      <c r="R7" s="286">
        <v>45747</v>
      </c>
      <c r="S7" s="273" t="s">
        <v>50</v>
      </c>
      <c r="T7" s="287">
        <v>57</v>
      </c>
      <c r="U7" s="273" t="s">
        <v>51</v>
      </c>
      <c r="V7" s="273" t="s">
        <v>102</v>
      </c>
      <c r="W7" s="288">
        <v>10</v>
      </c>
      <c r="X7" s="273" t="s">
        <v>53</v>
      </c>
      <c r="Y7" s="289">
        <v>680</v>
      </c>
      <c r="Z7" s="290">
        <v>6800</v>
      </c>
      <c r="AA7" s="291"/>
      <c r="AB7" s="290">
        <v>6800</v>
      </c>
      <c r="AC7" s="262" t="s">
        <v>116</v>
      </c>
    </row>
    <row r="8" spans="2:29" x14ac:dyDescent="0.25">
      <c r="B8" s="34">
        <v>45813</v>
      </c>
      <c r="C8" s="1">
        <v>1825</v>
      </c>
      <c r="D8" s="2"/>
      <c r="E8" s="35">
        <v>16.3</v>
      </c>
      <c r="F8" s="36">
        <f t="shared" si="0"/>
        <v>29747.5</v>
      </c>
      <c r="G8" s="321">
        <v>45799</v>
      </c>
      <c r="H8" s="42" t="s">
        <v>157</v>
      </c>
      <c r="I8" s="5"/>
      <c r="J8" s="43">
        <v>14400</v>
      </c>
      <c r="P8" s="286">
        <v>45722</v>
      </c>
      <c r="Q8" s="273" t="s">
        <v>119</v>
      </c>
      <c r="R8" s="286">
        <v>45747</v>
      </c>
      <c r="S8" s="273" t="s">
        <v>50</v>
      </c>
      <c r="T8" s="287">
        <v>57</v>
      </c>
      <c r="U8" s="273" t="s">
        <v>51</v>
      </c>
      <c r="V8" s="273" t="s">
        <v>54</v>
      </c>
      <c r="W8" s="288">
        <v>30</v>
      </c>
      <c r="X8" s="273" t="s">
        <v>53</v>
      </c>
      <c r="Y8" s="289">
        <v>630</v>
      </c>
      <c r="Z8" s="290">
        <v>18900</v>
      </c>
      <c r="AA8" s="291"/>
      <c r="AB8" s="290">
        <v>18900</v>
      </c>
      <c r="AC8" s="262" t="s">
        <v>116</v>
      </c>
    </row>
    <row r="9" spans="2:29" x14ac:dyDescent="0.25">
      <c r="B9" s="34">
        <v>45814</v>
      </c>
      <c r="C9" s="1">
        <v>1922</v>
      </c>
      <c r="D9" s="2"/>
      <c r="E9" s="35">
        <v>16.3</v>
      </c>
      <c r="F9" s="36">
        <f t="shared" si="0"/>
        <v>31328.600000000002</v>
      </c>
      <c r="G9" s="321">
        <v>45799</v>
      </c>
      <c r="H9" s="42" t="s">
        <v>158</v>
      </c>
      <c r="I9" s="5"/>
      <c r="J9" s="43">
        <v>103500</v>
      </c>
      <c r="P9" s="286">
        <v>45722</v>
      </c>
      <c r="Q9" s="273" t="s">
        <v>119</v>
      </c>
      <c r="R9" s="286">
        <v>45747</v>
      </c>
      <c r="S9" s="273" t="s">
        <v>50</v>
      </c>
      <c r="T9" s="287">
        <v>57</v>
      </c>
      <c r="U9" s="273" t="s">
        <v>51</v>
      </c>
      <c r="V9" s="273" t="s">
        <v>103</v>
      </c>
      <c r="W9" s="288">
        <v>40</v>
      </c>
      <c r="X9" s="273" t="s">
        <v>53</v>
      </c>
      <c r="Y9" s="289">
        <v>670</v>
      </c>
      <c r="Z9" s="290">
        <v>26800</v>
      </c>
      <c r="AA9" s="291"/>
      <c r="AB9" s="290">
        <v>26800</v>
      </c>
      <c r="AC9" s="262" t="s">
        <v>116</v>
      </c>
    </row>
    <row r="10" spans="2:29" x14ac:dyDescent="0.25">
      <c r="B10" s="34">
        <v>45815</v>
      </c>
      <c r="C10" s="1">
        <v>2680</v>
      </c>
      <c r="D10" s="2"/>
      <c r="E10" s="35">
        <v>16.3</v>
      </c>
      <c r="F10" s="36">
        <f t="shared" si="0"/>
        <v>43684</v>
      </c>
      <c r="G10" s="338">
        <v>45810</v>
      </c>
      <c r="H10" s="42" t="s">
        <v>159</v>
      </c>
      <c r="I10" s="5"/>
      <c r="J10" s="43">
        <v>3600</v>
      </c>
      <c r="P10" s="194"/>
      <c r="Q10" s="195"/>
      <c r="R10" s="194"/>
      <c r="S10" s="195"/>
      <c r="T10" s="196"/>
      <c r="U10" s="195"/>
      <c r="V10" s="195" t="s">
        <v>133</v>
      </c>
      <c r="W10" s="197"/>
      <c r="X10" s="197"/>
      <c r="Y10" s="198"/>
      <c r="Z10" s="199"/>
      <c r="AA10" s="200"/>
      <c r="AB10" s="199">
        <v>-431590</v>
      </c>
    </row>
    <row r="11" spans="2:29" x14ac:dyDescent="0.25">
      <c r="B11" s="34">
        <v>45816</v>
      </c>
      <c r="C11" s="1">
        <v>1883</v>
      </c>
      <c r="D11" s="2"/>
      <c r="E11" s="35">
        <v>16.3</v>
      </c>
      <c r="F11" s="36">
        <f t="shared" si="0"/>
        <v>30692.9</v>
      </c>
      <c r="G11" s="338">
        <v>45810</v>
      </c>
      <c r="H11" s="42" t="s">
        <v>160</v>
      </c>
      <c r="I11" s="5"/>
      <c r="J11" s="43">
        <v>3575</v>
      </c>
      <c r="P11" s="294">
        <v>45740</v>
      </c>
      <c r="Q11" s="295" t="s">
        <v>123</v>
      </c>
      <c r="R11" s="294">
        <v>45777</v>
      </c>
      <c r="S11" s="295" t="s">
        <v>50</v>
      </c>
      <c r="T11" s="296">
        <v>83</v>
      </c>
      <c r="U11" s="295" t="s">
        <v>51</v>
      </c>
      <c r="V11" s="295" t="s">
        <v>124</v>
      </c>
      <c r="W11" s="297">
        <v>500</v>
      </c>
      <c r="X11" s="295" t="s">
        <v>53</v>
      </c>
      <c r="Y11" s="298">
        <v>640</v>
      </c>
      <c r="Z11" s="299">
        <v>320000</v>
      </c>
      <c r="AA11" s="300"/>
      <c r="AB11" s="299">
        <v>320000</v>
      </c>
      <c r="AC11" s="270" t="s">
        <v>125</v>
      </c>
    </row>
    <row r="12" spans="2:29" x14ac:dyDescent="0.25">
      <c r="B12" s="34">
        <v>45817</v>
      </c>
      <c r="C12" s="1">
        <v>4078</v>
      </c>
      <c r="D12" s="2"/>
      <c r="E12" s="35">
        <v>16.3</v>
      </c>
      <c r="F12" s="36">
        <f t="shared" si="0"/>
        <v>66471.400000000009</v>
      </c>
      <c r="G12" s="338">
        <v>45810</v>
      </c>
      <c r="H12" s="42" t="s">
        <v>161</v>
      </c>
      <c r="I12" s="5"/>
      <c r="J12" s="43">
        <v>102750</v>
      </c>
      <c r="L12" s="769" t="s">
        <v>169</v>
      </c>
      <c r="M12" s="769"/>
      <c r="N12" s="769"/>
      <c r="P12" s="194"/>
      <c r="Q12" s="195"/>
      <c r="R12" s="194"/>
      <c r="S12" s="195"/>
      <c r="T12" s="196"/>
      <c r="U12" s="195"/>
      <c r="V12" s="195" t="s">
        <v>137</v>
      </c>
      <c r="W12" s="197"/>
      <c r="X12" s="197"/>
      <c r="Y12" s="198"/>
      <c r="Z12" s="199"/>
      <c r="AA12" s="200"/>
      <c r="AB12" s="199">
        <v>-320000</v>
      </c>
      <c r="AC12" s="270"/>
    </row>
    <row r="13" spans="2:29" x14ac:dyDescent="0.25">
      <c r="B13" s="34">
        <v>45818</v>
      </c>
      <c r="C13" s="1">
        <v>4058</v>
      </c>
      <c r="D13" s="2"/>
      <c r="E13" s="35">
        <v>16.3</v>
      </c>
      <c r="F13" s="36">
        <f t="shared" si="0"/>
        <v>66145.400000000009</v>
      </c>
      <c r="G13" s="354">
        <v>45821</v>
      </c>
      <c r="H13" s="42" t="s">
        <v>162</v>
      </c>
      <c r="I13" s="5"/>
      <c r="J13" s="43">
        <v>29700</v>
      </c>
      <c r="L13" s="397" t="s">
        <v>166</v>
      </c>
      <c r="M13" s="397" t="s">
        <v>167</v>
      </c>
      <c r="N13" s="397" t="s">
        <v>168</v>
      </c>
      <c r="P13" s="72">
        <v>45769</v>
      </c>
      <c r="Q13" s="347" t="s">
        <v>144</v>
      </c>
      <c r="R13" s="294">
        <f>P13+Q13</f>
        <v>45808</v>
      </c>
      <c r="S13" s="295" t="s">
        <v>50</v>
      </c>
      <c r="T13" s="73">
        <v>118</v>
      </c>
      <c r="U13" s="9" t="s">
        <v>51</v>
      </c>
      <c r="V13" s="9" t="s">
        <v>139</v>
      </c>
      <c r="W13" s="74">
        <v>10</v>
      </c>
      <c r="X13" s="9" t="s">
        <v>53</v>
      </c>
      <c r="Y13" s="75">
        <v>710</v>
      </c>
      <c r="Z13" s="76">
        <v>7100</v>
      </c>
      <c r="AA13" s="76"/>
      <c r="AB13" s="76">
        <v>7100</v>
      </c>
      <c r="AC13" s="302" t="s">
        <v>143</v>
      </c>
    </row>
    <row r="14" spans="2:29" x14ac:dyDescent="0.25">
      <c r="B14" s="34">
        <v>45819</v>
      </c>
      <c r="C14" s="1">
        <v>3767</v>
      </c>
      <c r="D14" s="2"/>
      <c r="E14" s="35">
        <v>16.3</v>
      </c>
      <c r="F14" s="36">
        <f t="shared" si="0"/>
        <v>61402.100000000006</v>
      </c>
      <c r="G14" s="41">
        <v>45838</v>
      </c>
      <c r="H14" s="42" t="s">
        <v>165</v>
      </c>
      <c r="I14" s="5"/>
      <c r="J14" s="43">
        <v>67603.199999999997</v>
      </c>
      <c r="L14" s="398">
        <v>10563</v>
      </c>
      <c r="M14" s="5">
        <v>6.4</v>
      </c>
      <c r="N14" s="399">
        <f t="shared" ref="N14" si="1">L14*M14</f>
        <v>67603.199999999997</v>
      </c>
      <c r="P14" s="72">
        <v>45769</v>
      </c>
      <c r="Q14" s="348">
        <v>39</v>
      </c>
      <c r="R14" s="294">
        <f>P14+Q14</f>
        <v>45808</v>
      </c>
      <c r="S14" s="295" t="s">
        <v>50</v>
      </c>
      <c r="T14" s="73">
        <v>118</v>
      </c>
      <c r="U14" s="9" t="s">
        <v>51</v>
      </c>
      <c r="V14" s="9" t="s">
        <v>124</v>
      </c>
      <c r="W14" s="74">
        <v>540</v>
      </c>
      <c r="X14" s="9" t="s">
        <v>53</v>
      </c>
      <c r="Y14" s="75">
        <v>665</v>
      </c>
      <c r="Z14" s="76">
        <v>359100</v>
      </c>
      <c r="AA14" s="76"/>
      <c r="AB14" s="76">
        <v>359100</v>
      </c>
      <c r="AC14" s="302" t="s">
        <v>143</v>
      </c>
    </row>
    <row r="15" spans="2:29" x14ac:dyDescent="0.25">
      <c r="B15" s="34">
        <v>45820</v>
      </c>
      <c r="C15" s="1">
        <v>3806</v>
      </c>
      <c r="D15" s="2"/>
      <c r="E15" s="35">
        <v>16.3</v>
      </c>
      <c r="F15" s="36">
        <f t="shared" si="0"/>
        <v>62037.8</v>
      </c>
      <c r="G15" s="41">
        <v>45838</v>
      </c>
      <c r="H15" s="42" t="s">
        <v>170</v>
      </c>
      <c r="I15" s="5"/>
      <c r="J15" s="43">
        <v>442.8</v>
      </c>
      <c r="P15" s="14"/>
      <c r="Q15" s="14"/>
      <c r="R15" s="14"/>
      <c r="S15" s="14"/>
      <c r="T15" s="14"/>
      <c r="U15" s="14"/>
      <c r="V15" s="14" t="s">
        <v>151</v>
      </c>
      <c r="W15" s="14"/>
      <c r="X15" s="14"/>
      <c r="Y15" s="14"/>
      <c r="Z15" s="14"/>
      <c r="AA15" s="14"/>
      <c r="AB15" s="199">
        <v>-366200</v>
      </c>
    </row>
    <row r="16" spans="2:29" x14ac:dyDescent="0.25">
      <c r="B16" s="34">
        <v>45821</v>
      </c>
      <c r="C16" s="1">
        <v>3748</v>
      </c>
      <c r="D16" s="2"/>
      <c r="E16" s="35">
        <v>16.3</v>
      </c>
      <c r="F16" s="36">
        <f t="shared" si="0"/>
        <v>61092.4</v>
      </c>
      <c r="G16" s="41">
        <v>45856</v>
      </c>
      <c r="H16" s="42" t="s">
        <v>173</v>
      </c>
      <c r="I16" s="5"/>
      <c r="J16" s="43">
        <v>4500</v>
      </c>
      <c r="P16" s="366">
        <v>45799</v>
      </c>
      <c r="Q16" s="348">
        <f t="shared" ref="Q16:Q23" si="2">R16-P16</f>
        <v>39</v>
      </c>
      <c r="R16" s="367">
        <v>45838</v>
      </c>
      <c r="S16" s="39" t="s">
        <v>50</v>
      </c>
      <c r="T16" s="368">
        <v>157</v>
      </c>
      <c r="U16" s="369" t="s">
        <v>51</v>
      </c>
      <c r="V16" s="369" t="s">
        <v>145</v>
      </c>
      <c r="W16" s="370">
        <v>20</v>
      </c>
      <c r="X16" s="369" t="s">
        <v>36</v>
      </c>
      <c r="Y16" s="371">
        <v>720</v>
      </c>
      <c r="Z16" s="372">
        <v>14400</v>
      </c>
      <c r="AA16" s="373"/>
      <c r="AB16" s="372">
        <v>14400</v>
      </c>
      <c r="AC16" s="322" t="s">
        <v>146</v>
      </c>
    </row>
    <row r="17" spans="2:29" x14ac:dyDescent="0.25">
      <c r="B17" s="34">
        <v>45822</v>
      </c>
      <c r="C17" s="1">
        <v>3748</v>
      </c>
      <c r="D17" s="2"/>
      <c r="E17" s="35">
        <v>16.3</v>
      </c>
      <c r="F17" s="36">
        <f t="shared" si="0"/>
        <v>61092.4</v>
      </c>
      <c r="G17" s="41">
        <v>45856</v>
      </c>
      <c r="H17" s="42" t="s">
        <v>174</v>
      </c>
      <c r="I17" s="5"/>
      <c r="J17" s="43">
        <v>2900</v>
      </c>
      <c r="P17" s="366">
        <v>45799</v>
      </c>
      <c r="Q17" s="348">
        <f t="shared" si="2"/>
        <v>39</v>
      </c>
      <c r="R17" s="367">
        <v>45838</v>
      </c>
      <c r="S17" s="39" t="s">
        <v>50</v>
      </c>
      <c r="T17" s="368">
        <v>157</v>
      </c>
      <c r="U17" s="369" t="s">
        <v>51</v>
      </c>
      <c r="V17" s="369" t="s">
        <v>124</v>
      </c>
      <c r="W17" s="374">
        <v>150</v>
      </c>
      <c r="X17" s="369" t="s">
        <v>53</v>
      </c>
      <c r="Y17" s="371">
        <v>690</v>
      </c>
      <c r="Z17" s="372">
        <v>103500</v>
      </c>
      <c r="AA17" s="373"/>
      <c r="AB17" s="372">
        <v>103500</v>
      </c>
      <c r="AC17" s="322" t="s">
        <v>146</v>
      </c>
    </row>
    <row r="18" spans="2:29" x14ac:dyDescent="0.25">
      <c r="B18" s="34">
        <v>45823</v>
      </c>
      <c r="C18" s="1">
        <v>3573</v>
      </c>
      <c r="D18" s="2"/>
      <c r="E18" s="35">
        <v>16.3</v>
      </c>
      <c r="F18" s="36">
        <f t="shared" si="0"/>
        <v>58239.9</v>
      </c>
      <c r="G18" s="422">
        <v>45861</v>
      </c>
      <c r="H18" s="42" t="s">
        <v>148</v>
      </c>
      <c r="I18" s="5"/>
      <c r="J18" s="43">
        <v>400000</v>
      </c>
      <c r="P18" s="375">
        <v>45810</v>
      </c>
      <c r="Q18" s="348">
        <f t="shared" si="2"/>
        <v>28</v>
      </c>
      <c r="R18" s="367">
        <v>45838</v>
      </c>
      <c r="S18" s="39" t="s">
        <v>50</v>
      </c>
      <c r="T18" s="376">
        <v>176</v>
      </c>
      <c r="U18" s="377" t="s">
        <v>51</v>
      </c>
      <c r="V18" s="377" t="s">
        <v>139</v>
      </c>
      <c r="W18" s="378">
        <v>5</v>
      </c>
      <c r="X18" s="377" t="s">
        <v>53</v>
      </c>
      <c r="Y18" s="379">
        <v>720</v>
      </c>
      <c r="Z18" s="380">
        <v>3600</v>
      </c>
      <c r="AA18" s="381"/>
      <c r="AB18" s="380">
        <v>3600</v>
      </c>
      <c r="AC18" s="322" t="s">
        <v>146</v>
      </c>
    </row>
    <row r="19" spans="2:29" x14ac:dyDescent="0.25">
      <c r="B19" s="34">
        <v>45824</v>
      </c>
      <c r="C19" s="1">
        <v>3689</v>
      </c>
      <c r="D19" s="2"/>
      <c r="E19" s="35">
        <v>16.3</v>
      </c>
      <c r="F19" s="36">
        <f t="shared" si="0"/>
        <v>60130.700000000004</v>
      </c>
      <c r="G19" s="41">
        <v>45868</v>
      </c>
      <c r="H19" s="42" t="s">
        <v>147</v>
      </c>
      <c r="I19" s="5"/>
      <c r="J19" s="43">
        <v>200000</v>
      </c>
      <c r="P19" s="375">
        <v>45810</v>
      </c>
      <c r="Q19" s="348">
        <f t="shared" si="2"/>
        <v>28</v>
      </c>
      <c r="R19" s="367">
        <v>45838</v>
      </c>
      <c r="S19" s="39" t="s">
        <v>50</v>
      </c>
      <c r="T19" s="376">
        <v>176</v>
      </c>
      <c r="U19" s="377" t="s">
        <v>51</v>
      </c>
      <c r="V19" s="377" t="s">
        <v>145</v>
      </c>
      <c r="W19" s="378">
        <v>250</v>
      </c>
      <c r="X19" s="377" t="s">
        <v>36</v>
      </c>
      <c r="Y19" s="379">
        <v>14.3</v>
      </c>
      <c r="Z19" s="380">
        <v>3575</v>
      </c>
      <c r="AA19" s="381"/>
      <c r="AB19" s="380">
        <v>3575</v>
      </c>
      <c r="AC19" s="322" t="s">
        <v>146</v>
      </c>
    </row>
    <row r="20" spans="2:29" x14ac:dyDescent="0.25">
      <c r="B20" s="34">
        <v>45825</v>
      </c>
      <c r="C20" s="1">
        <v>3806</v>
      </c>
      <c r="D20" s="2"/>
      <c r="E20" s="35">
        <v>16.3</v>
      </c>
      <c r="F20" s="36">
        <f t="shared" si="0"/>
        <v>62037.8</v>
      </c>
      <c r="G20" s="41">
        <v>45868</v>
      </c>
      <c r="H20" s="42" t="s">
        <v>147</v>
      </c>
      <c r="I20" s="5"/>
      <c r="J20" s="43">
        <v>800000</v>
      </c>
      <c r="P20" s="375">
        <v>45810</v>
      </c>
      <c r="Q20" s="348">
        <f t="shared" si="2"/>
        <v>28</v>
      </c>
      <c r="R20" s="367">
        <v>45838</v>
      </c>
      <c r="S20" s="39" t="s">
        <v>50</v>
      </c>
      <c r="T20" s="376">
        <v>176</v>
      </c>
      <c r="U20" s="377" t="s">
        <v>51</v>
      </c>
      <c r="V20" s="377" t="s">
        <v>124</v>
      </c>
      <c r="W20" s="378">
        <v>150</v>
      </c>
      <c r="X20" s="377" t="s">
        <v>53</v>
      </c>
      <c r="Y20" s="379">
        <v>685</v>
      </c>
      <c r="Z20" s="380">
        <v>102750</v>
      </c>
      <c r="AA20" s="381"/>
      <c r="AB20" s="380">
        <v>102750</v>
      </c>
      <c r="AC20" s="322" t="s">
        <v>146</v>
      </c>
    </row>
    <row r="21" spans="2:29" x14ac:dyDescent="0.25">
      <c r="B21" s="34">
        <v>45826</v>
      </c>
      <c r="C21" s="1">
        <v>3728</v>
      </c>
      <c r="D21" s="2"/>
      <c r="E21" s="35">
        <v>16.3</v>
      </c>
      <c r="F21" s="36">
        <f t="shared" si="0"/>
        <v>60766.400000000001</v>
      </c>
      <c r="G21" s="44"/>
      <c r="H21" s="42"/>
      <c r="I21" s="5"/>
      <c r="J21" s="43"/>
      <c r="P21" s="382">
        <v>45821</v>
      </c>
      <c r="Q21" s="348">
        <f t="shared" si="2"/>
        <v>17</v>
      </c>
      <c r="R21" s="367">
        <v>45838</v>
      </c>
      <c r="S21" s="39" t="s">
        <v>50</v>
      </c>
      <c r="T21" s="383">
        <v>185</v>
      </c>
      <c r="U21" s="384" t="s">
        <v>51</v>
      </c>
      <c r="V21" s="384" t="s">
        <v>154</v>
      </c>
      <c r="W21" s="385">
        <v>1500</v>
      </c>
      <c r="X21" s="384" t="s">
        <v>36</v>
      </c>
      <c r="Y21" s="386">
        <v>19.8</v>
      </c>
      <c r="Z21" s="387">
        <v>29700</v>
      </c>
      <c r="AA21" s="388"/>
      <c r="AB21" s="387">
        <v>29700</v>
      </c>
      <c r="AC21" s="322" t="s">
        <v>146</v>
      </c>
    </row>
    <row r="22" spans="2:29" x14ac:dyDescent="0.25">
      <c r="B22" s="34">
        <v>45827</v>
      </c>
      <c r="C22" s="1">
        <v>3728</v>
      </c>
      <c r="D22" s="2"/>
      <c r="E22" s="35">
        <v>16.3</v>
      </c>
      <c r="F22" s="36">
        <f t="shared" si="0"/>
        <v>60766.400000000001</v>
      </c>
      <c r="G22" s="44"/>
      <c r="H22" s="42"/>
      <c r="I22" s="5"/>
      <c r="J22" s="43"/>
      <c r="P22" s="416">
        <v>45856</v>
      </c>
      <c r="Q22" s="348">
        <f t="shared" si="2"/>
        <v>-18</v>
      </c>
      <c r="R22" s="367">
        <v>45838</v>
      </c>
      <c r="S22" s="39" t="s">
        <v>50</v>
      </c>
      <c r="T22" s="417">
        <v>235</v>
      </c>
      <c r="U22" s="418" t="s">
        <v>51</v>
      </c>
      <c r="V22" s="418" t="s">
        <v>171</v>
      </c>
      <c r="W22" s="419">
        <v>2</v>
      </c>
      <c r="X22" s="418" t="s">
        <v>53</v>
      </c>
      <c r="Y22" s="420">
        <v>1875</v>
      </c>
      <c r="Z22" s="421">
        <v>3750</v>
      </c>
      <c r="AA22" s="421">
        <v>750</v>
      </c>
      <c r="AB22" s="421">
        <v>4500</v>
      </c>
    </row>
    <row r="23" spans="2:29" x14ac:dyDescent="0.25">
      <c r="B23" s="34">
        <v>45828</v>
      </c>
      <c r="C23" s="1">
        <v>3573</v>
      </c>
      <c r="D23" s="2"/>
      <c r="E23" s="35">
        <v>16.3</v>
      </c>
      <c r="F23" s="36">
        <f t="shared" si="0"/>
        <v>58239.9</v>
      </c>
      <c r="G23" s="44"/>
      <c r="H23" s="42"/>
      <c r="I23" s="5"/>
      <c r="J23" s="43"/>
      <c r="P23" s="416">
        <v>45856</v>
      </c>
      <c r="Q23" s="348">
        <f t="shared" si="2"/>
        <v>-18</v>
      </c>
      <c r="R23" s="367">
        <v>45838</v>
      </c>
      <c r="S23" s="39" t="s">
        <v>50</v>
      </c>
      <c r="T23" s="417">
        <v>235</v>
      </c>
      <c r="U23" s="418" t="s">
        <v>51</v>
      </c>
      <c r="V23" s="418" t="s">
        <v>172</v>
      </c>
      <c r="W23" s="419">
        <v>2</v>
      </c>
      <c r="X23" s="418" t="s">
        <v>53</v>
      </c>
      <c r="Y23" s="420">
        <v>1208.3333299999999</v>
      </c>
      <c r="Z23" s="421">
        <v>2416.67</v>
      </c>
      <c r="AA23" s="421">
        <v>483.33</v>
      </c>
      <c r="AB23" s="421">
        <v>2900</v>
      </c>
    </row>
    <row r="24" spans="2:29" x14ac:dyDescent="0.25">
      <c r="B24" s="34">
        <v>45829</v>
      </c>
      <c r="C24" s="1">
        <v>3845</v>
      </c>
      <c r="D24" s="2"/>
      <c r="E24" s="35">
        <v>16.3</v>
      </c>
      <c r="F24" s="36">
        <f t="shared" si="0"/>
        <v>62673.5</v>
      </c>
      <c r="G24" s="44"/>
      <c r="H24" s="42"/>
      <c r="I24" s="5"/>
      <c r="J24" s="43"/>
      <c r="P24" s="14"/>
      <c r="Q24" s="14"/>
      <c r="R24" s="14"/>
      <c r="S24" s="14"/>
      <c r="T24" s="14"/>
      <c r="U24" s="14"/>
      <c r="V24" s="14" t="s">
        <v>163</v>
      </c>
      <c r="W24" s="14"/>
      <c r="X24" s="14"/>
      <c r="Y24" s="14"/>
      <c r="Z24" s="14"/>
      <c r="AA24" s="14"/>
      <c r="AB24" s="199">
        <v>-264925</v>
      </c>
    </row>
    <row r="25" spans="2:29" x14ac:dyDescent="0.25">
      <c r="B25" s="34">
        <v>45830</v>
      </c>
      <c r="C25" s="1">
        <v>3786</v>
      </c>
      <c r="D25" s="2"/>
      <c r="E25" s="35">
        <v>16.3</v>
      </c>
      <c r="F25" s="36">
        <f t="shared" si="0"/>
        <v>61711.8</v>
      </c>
      <c r="G25" s="44"/>
      <c r="H25" s="42"/>
      <c r="I25" s="5"/>
      <c r="J25" s="43"/>
      <c r="P25" s="354">
        <v>45821</v>
      </c>
      <c r="Q25" s="312">
        <f t="shared" ref="Q25:Q30" si="3">R25-P25</f>
        <v>48</v>
      </c>
      <c r="R25" s="301">
        <v>45869</v>
      </c>
      <c r="S25" s="5" t="s">
        <v>50</v>
      </c>
      <c r="T25" s="353">
        <v>185</v>
      </c>
      <c r="U25" s="358" t="s">
        <v>51</v>
      </c>
      <c r="V25" s="358" t="s">
        <v>124</v>
      </c>
      <c r="W25" s="357">
        <v>230</v>
      </c>
      <c r="X25" s="358" t="s">
        <v>53</v>
      </c>
      <c r="Y25" s="355">
        <v>680</v>
      </c>
      <c r="Z25" s="356">
        <v>156400</v>
      </c>
      <c r="AA25" s="352"/>
      <c r="AB25" s="356">
        <v>156400</v>
      </c>
      <c r="AC25" s="351" t="s">
        <v>155</v>
      </c>
    </row>
    <row r="26" spans="2:29" x14ac:dyDescent="0.25">
      <c r="B26" s="34">
        <v>45831</v>
      </c>
      <c r="C26" s="1">
        <v>3689</v>
      </c>
      <c r="D26" s="2"/>
      <c r="E26" s="35">
        <v>16.3</v>
      </c>
      <c r="F26" s="36">
        <f t="shared" si="0"/>
        <v>60130.700000000004</v>
      </c>
      <c r="G26" s="44"/>
      <c r="H26" s="42"/>
      <c r="I26" s="5"/>
      <c r="J26" s="43"/>
      <c r="P26" s="354">
        <v>45821</v>
      </c>
      <c r="Q26" s="312">
        <f t="shared" si="3"/>
        <v>48</v>
      </c>
      <c r="R26" s="301">
        <v>45869</v>
      </c>
      <c r="S26" s="5" t="s">
        <v>50</v>
      </c>
      <c r="T26" s="353">
        <v>185</v>
      </c>
      <c r="U26" s="358" t="s">
        <v>51</v>
      </c>
      <c r="V26" s="358" t="s">
        <v>153</v>
      </c>
      <c r="W26" s="357">
        <v>30</v>
      </c>
      <c r="X26" s="358" t="s">
        <v>53</v>
      </c>
      <c r="Y26" s="355">
        <v>630</v>
      </c>
      <c r="Z26" s="356">
        <v>18712.87</v>
      </c>
      <c r="AA26" s="357">
        <f>AB26-Y26</f>
        <v>18270</v>
      </c>
      <c r="AB26" s="356">
        <v>18900</v>
      </c>
      <c r="AC26" s="351" t="s">
        <v>155</v>
      </c>
    </row>
    <row r="27" spans="2:29" x14ac:dyDescent="0.25">
      <c r="B27" s="34">
        <v>45832</v>
      </c>
      <c r="C27" s="1">
        <v>3767</v>
      </c>
      <c r="D27" s="2"/>
      <c r="E27" s="35">
        <v>16.3</v>
      </c>
      <c r="F27" s="36">
        <f t="shared" si="0"/>
        <v>61402.100000000006</v>
      </c>
      <c r="G27" s="44"/>
      <c r="H27" s="42"/>
      <c r="I27" s="5"/>
      <c r="J27" s="43"/>
      <c r="P27" s="354">
        <v>45821</v>
      </c>
      <c r="Q27" s="312">
        <f t="shared" si="3"/>
        <v>48</v>
      </c>
      <c r="R27" s="301">
        <v>45869</v>
      </c>
      <c r="S27" s="5" t="s">
        <v>50</v>
      </c>
      <c r="T27" s="353">
        <v>185</v>
      </c>
      <c r="U27" s="358" t="s">
        <v>51</v>
      </c>
      <c r="V27" s="358" t="s">
        <v>118</v>
      </c>
      <c r="W27" s="357">
        <v>30</v>
      </c>
      <c r="X27" s="358" t="s">
        <v>53</v>
      </c>
      <c r="Y27" s="355">
        <v>655</v>
      </c>
      <c r="Z27" s="356">
        <v>19455.45</v>
      </c>
      <c r="AA27" s="357">
        <f>AB27-Y27</f>
        <v>18995</v>
      </c>
      <c r="AB27" s="356">
        <v>19650</v>
      </c>
      <c r="AC27" s="351" t="s">
        <v>155</v>
      </c>
    </row>
    <row r="28" spans="2:29" x14ac:dyDescent="0.25">
      <c r="B28" s="34">
        <v>45833</v>
      </c>
      <c r="C28" s="1">
        <v>3709</v>
      </c>
      <c r="D28" s="2"/>
      <c r="E28" s="35">
        <v>16.3</v>
      </c>
      <c r="F28" s="36">
        <f t="shared" si="0"/>
        <v>60456.700000000004</v>
      </c>
      <c r="G28" s="44"/>
      <c r="H28" s="42"/>
      <c r="I28" s="5"/>
      <c r="J28" s="43"/>
      <c r="P28" s="365">
        <v>45832</v>
      </c>
      <c r="Q28" s="312">
        <f t="shared" si="3"/>
        <v>37</v>
      </c>
      <c r="R28" s="301">
        <v>45869</v>
      </c>
      <c r="S28" s="5" t="s">
        <v>50</v>
      </c>
      <c r="T28" s="364">
        <v>200</v>
      </c>
      <c r="U28" s="363" t="s">
        <v>51</v>
      </c>
      <c r="V28" s="363" t="s">
        <v>156</v>
      </c>
      <c r="W28" s="362">
        <v>500</v>
      </c>
      <c r="X28" s="363" t="s">
        <v>53</v>
      </c>
      <c r="Y28" s="361">
        <v>700</v>
      </c>
      <c r="Z28" s="360">
        <v>350000</v>
      </c>
      <c r="AA28" s="359"/>
      <c r="AB28" s="360">
        <v>350000</v>
      </c>
      <c r="AC28" s="351" t="s">
        <v>155</v>
      </c>
    </row>
    <row r="29" spans="2:29" x14ac:dyDescent="0.25">
      <c r="B29" s="34">
        <v>45834</v>
      </c>
      <c r="C29" s="1">
        <v>3592</v>
      </c>
      <c r="D29" s="2"/>
      <c r="E29" s="35">
        <v>16.3</v>
      </c>
      <c r="F29" s="36">
        <f t="shared" si="0"/>
        <v>58549.600000000006</v>
      </c>
      <c r="G29" s="44"/>
      <c r="H29" s="42"/>
      <c r="I29" s="5"/>
      <c r="J29" s="43"/>
      <c r="P29" s="407">
        <v>45843</v>
      </c>
      <c r="Q29" s="395">
        <f t="shared" si="3"/>
        <v>26</v>
      </c>
      <c r="R29" s="301">
        <v>45869</v>
      </c>
      <c r="S29" s="5" t="s">
        <v>50</v>
      </c>
      <c r="T29" s="406">
        <v>216</v>
      </c>
      <c r="U29" s="405" t="s">
        <v>51</v>
      </c>
      <c r="V29" s="405" t="s">
        <v>154</v>
      </c>
      <c r="W29" s="401">
        <v>750</v>
      </c>
      <c r="X29" s="405" t="s">
        <v>36</v>
      </c>
      <c r="Y29" s="403">
        <v>19.600000000000001</v>
      </c>
      <c r="Z29" s="402">
        <v>14700</v>
      </c>
      <c r="AA29" s="400"/>
      <c r="AB29" s="402">
        <v>14700</v>
      </c>
      <c r="AC29" s="351" t="s">
        <v>155</v>
      </c>
    </row>
    <row r="30" spans="2:29" x14ac:dyDescent="0.25">
      <c r="B30" s="34">
        <v>45835</v>
      </c>
      <c r="C30" s="1">
        <v>3456</v>
      </c>
      <c r="D30" s="2"/>
      <c r="E30" s="35">
        <v>16.3</v>
      </c>
      <c r="F30" s="36">
        <f t="shared" si="0"/>
        <v>56332.800000000003</v>
      </c>
      <c r="G30" s="44"/>
      <c r="H30" s="42"/>
      <c r="I30" s="5"/>
      <c r="J30" s="43"/>
      <c r="P30" s="437">
        <v>45863</v>
      </c>
      <c r="Q30" s="395">
        <f t="shared" si="3"/>
        <v>6</v>
      </c>
      <c r="R30" s="301">
        <v>45869</v>
      </c>
      <c r="S30" s="5" t="s">
        <v>50</v>
      </c>
      <c r="T30" s="436">
        <v>242</v>
      </c>
      <c r="U30" s="435" t="s">
        <v>51</v>
      </c>
      <c r="V30" s="435" t="s">
        <v>154</v>
      </c>
      <c r="W30" s="431">
        <v>1500</v>
      </c>
      <c r="X30" s="435" t="s">
        <v>36</v>
      </c>
      <c r="Y30" s="403">
        <v>19.600000000000001</v>
      </c>
      <c r="Z30" s="433">
        <v>29400</v>
      </c>
      <c r="AA30" s="430"/>
      <c r="AB30" s="433">
        <v>29400</v>
      </c>
      <c r="AC30" s="351" t="s">
        <v>155</v>
      </c>
    </row>
    <row r="31" spans="2:29" x14ac:dyDescent="0.25">
      <c r="B31" s="34">
        <v>45836</v>
      </c>
      <c r="C31" s="1">
        <v>3534</v>
      </c>
      <c r="D31" s="2"/>
      <c r="E31" s="35">
        <v>16.3</v>
      </c>
      <c r="F31" s="36">
        <f t="shared" si="0"/>
        <v>57604.200000000004</v>
      </c>
      <c r="G31" s="44"/>
      <c r="H31" s="42"/>
      <c r="I31" s="5"/>
      <c r="J31" s="43"/>
    </row>
    <row r="32" spans="2:29" x14ac:dyDescent="0.25">
      <c r="B32" s="34">
        <v>45837</v>
      </c>
      <c r="C32" s="1">
        <v>3573</v>
      </c>
      <c r="D32" s="2"/>
      <c r="E32" s="35">
        <v>16.3</v>
      </c>
      <c r="F32" s="36">
        <f t="shared" si="0"/>
        <v>58239.9</v>
      </c>
      <c r="G32" s="44"/>
      <c r="H32" s="42"/>
      <c r="I32" s="5"/>
      <c r="J32" s="43"/>
      <c r="P32" s="396">
        <v>45839</v>
      </c>
      <c r="Q32" s="395">
        <f t="shared" ref="Q32:Q39" si="4">R32-P32</f>
        <v>61</v>
      </c>
      <c r="R32" s="301">
        <v>45900</v>
      </c>
      <c r="S32" s="5" t="s">
        <v>50</v>
      </c>
      <c r="T32" s="395">
        <v>207</v>
      </c>
      <c r="U32" s="394" t="s">
        <v>51</v>
      </c>
      <c r="V32" s="394" t="s">
        <v>156</v>
      </c>
      <c r="W32" s="393">
        <v>100</v>
      </c>
      <c r="X32" s="394" t="s">
        <v>53</v>
      </c>
      <c r="Y32" s="392">
        <v>700</v>
      </c>
      <c r="Z32" s="391">
        <v>70000</v>
      </c>
      <c r="AA32" s="390"/>
      <c r="AB32" s="391">
        <v>70000</v>
      </c>
      <c r="AC32" s="389" t="s">
        <v>164</v>
      </c>
    </row>
    <row r="33" spans="2:29" x14ac:dyDescent="0.25">
      <c r="B33" s="34">
        <v>45838</v>
      </c>
      <c r="C33" s="1">
        <v>3592</v>
      </c>
      <c r="D33" s="2"/>
      <c r="E33" s="35">
        <v>16.3</v>
      </c>
      <c r="F33" s="36">
        <f t="shared" si="0"/>
        <v>58549.600000000006</v>
      </c>
      <c r="G33" s="44"/>
      <c r="H33" s="42"/>
      <c r="I33" s="5"/>
      <c r="J33" s="43"/>
      <c r="P33" s="407">
        <v>45843</v>
      </c>
      <c r="Q33" s="395">
        <f t="shared" si="4"/>
        <v>57</v>
      </c>
      <c r="R33" s="301">
        <v>45900</v>
      </c>
      <c r="S33" s="5" t="s">
        <v>50</v>
      </c>
      <c r="T33" s="406">
        <v>216</v>
      </c>
      <c r="U33" s="405" t="s">
        <v>51</v>
      </c>
      <c r="V33" s="405" t="s">
        <v>153</v>
      </c>
      <c r="W33" s="404">
        <v>35</v>
      </c>
      <c r="X33" s="405" t="s">
        <v>53</v>
      </c>
      <c r="Y33" s="403">
        <v>653.46534999999994</v>
      </c>
      <c r="Z33" s="402">
        <v>22871.29</v>
      </c>
      <c r="AA33" s="400">
        <f>Z33/100</f>
        <v>228.71290000000002</v>
      </c>
      <c r="AB33" s="402">
        <f>Z33+AA33</f>
        <v>23100.002899999999</v>
      </c>
      <c r="AC33" s="389" t="s">
        <v>164</v>
      </c>
    </row>
    <row r="34" spans="2:29" ht="15.75" thickBot="1" x14ac:dyDescent="0.3">
      <c r="B34" s="45"/>
      <c r="C34" s="8"/>
      <c r="D34" s="46"/>
      <c r="E34" s="35">
        <v>16.3</v>
      </c>
      <c r="F34" s="48">
        <f t="shared" si="0"/>
        <v>0</v>
      </c>
      <c r="G34" s="49"/>
      <c r="H34" s="50"/>
      <c r="I34" s="51"/>
      <c r="J34" s="52"/>
      <c r="P34" s="407">
        <v>45843</v>
      </c>
      <c r="Q34" s="395">
        <f t="shared" si="4"/>
        <v>57</v>
      </c>
      <c r="R34" s="301">
        <v>45900</v>
      </c>
      <c r="S34" s="5" t="s">
        <v>50</v>
      </c>
      <c r="T34" s="406">
        <v>216</v>
      </c>
      <c r="U34" s="405" t="s">
        <v>51</v>
      </c>
      <c r="V34" s="405" t="s">
        <v>118</v>
      </c>
      <c r="W34" s="404">
        <v>35</v>
      </c>
      <c r="X34" s="405" t="s">
        <v>53</v>
      </c>
      <c r="Y34" s="403">
        <v>678.21781999999996</v>
      </c>
      <c r="Z34" s="402">
        <v>23737.62</v>
      </c>
      <c r="AA34" s="400">
        <f>Z34/100</f>
        <v>237.37619999999998</v>
      </c>
      <c r="AB34" s="402">
        <f>Z34+AA34</f>
        <v>23974.996199999998</v>
      </c>
      <c r="AC34" s="389" t="s">
        <v>164</v>
      </c>
    </row>
    <row r="35" spans="2:29" x14ac:dyDescent="0.25">
      <c r="B35" s="53" t="s">
        <v>34</v>
      </c>
      <c r="C35" s="54">
        <f>SUM(C4:C34)</f>
        <v>102135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1756063.4080000008</v>
      </c>
      <c r="P35" s="407">
        <v>45843</v>
      </c>
      <c r="Q35" s="395">
        <f t="shared" si="4"/>
        <v>57</v>
      </c>
      <c r="R35" s="301">
        <v>45900</v>
      </c>
      <c r="S35" s="5" t="s">
        <v>50</v>
      </c>
      <c r="T35" s="406">
        <v>216</v>
      </c>
      <c r="U35" s="405" t="s">
        <v>51</v>
      </c>
      <c r="V35" s="405" t="s">
        <v>156</v>
      </c>
      <c r="W35" s="404">
        <v>100</v>
      </c>
      <c r="X35" s="405" t="s">
        <v>53</v>
      </c>
      <c r="Y35" s="403">
        <v>730</v>
      </c>
      <c r="Z35" s="402">
        <v>73000</v>
      </c>
      <c r="AA35" s="400"/>
      <c r="AB35" s="402">
        <v>73000</v>
      </c>
      <c r="AC35" s="389" t="s">
        <v>164</v>
      </c>
    </row>
    <row r="36" spans="2:2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1664800.5000000005</v>
      </c>
      <c r="L36" s="3">
        <f>J36+J37+J38-J5</f>
        <v>1651513.0500000005</v>
      </c>
      <c r="P36" s="429">
        <v>45860</v>
      </c>
      <c r="Q36" s="395">
        <f t="shared" si="4"/>
        <v>40</v>
      </c>
      <c r="R36" s="301">
        <v>45900</v>
      </c>
      <c r="S36" s="5" t="s">
        <v>50</v>
      </c>
      <c r="T36" s="428">
        <v>239</v>
      </c>
      <c r="U36" s="427" t="s">
        <v>51</v>
      </c>
      <c r="V36" s="427" t="s">
        <v>156</v>
      </c>
      <c r="W36" s="426">
        <v>420</v>
      </c>
      <c r="X36" s="427" t="s">
        <v>53</v>
      </c>
      <c r="Y36" s="425">
        <v>730</v>
      </c>
      <c r="Z36" s="424">
        <v>306600</v>
      </c>
      <c r="AA36" s="423"/>
      <c r="AB36" s="424">
        <v>306600</v>
      </c>
      <c r="AC36" s="389" t="s">
        <v>164</v>
      </c>
    </row>
    <row r="37" spans="2:29" x14ac:dyDescent="0.25">
      <c r="B37" s="60" t="s">
        <v>38</v>
      </c>
      <c r="C37" s="61">
        <f>C35</f>
        <v>102135</v>
      </c>
      <c r="D37" s="2">
        <f>D35/1.03</f>
        <v>0</v>
      </c>
      <c r="E37" s="35"/>
      <c r="F37" s="36">
        <f>SUM(F4:F36)</f>
        <v>1664800.5000000005</v>
      </c>
      <c r="G37" s="42"/>
      <c r="H37" s="39" t="s">
        <v>41</v>
      </c>
      <c r="I37" s="39"/>
      <c r="J37" s="40"/>
      <c r="P37" s="437">
        <v>45863</v>
      </c>
      <c r="Q37" s="395">
        <f t="shared" si="4"/>
        <v>37</v>
      </c>
      <c r="R37" s="301">
        <v>45900</v>
      </c>
      <c r="S37" s="5" t="s">
        <v>50</v>
      </c>
      <c r="T37" s="436">
        <v>242</v>
      </c>
      <c r="U37" s="435" t="s">
        <v>51</v>
      </c>
      <c r="V37" s="435" t="s">
        <v>153</v>
      </c>
      <c r="W37" s="434">
        <v>40</v>
      </c>
      <c r="X37" s="435" t="s">
        <v>53</v>
      </c>
      <c r="Y37" s="432">
        <v>643.56449999999995</v>
      </c>
      <c r="Z37" s="433">
        <v>25742.58</v>
      </c>
      <c r="AA37" s="433">
        <v>257.42</v>
      </c>
      <c r="AB37" s="433">
        <v>26000</v>
      </c>
      <c r="AC37" s="389" t="s">
        <v>164</v>
      </c>
    </row>
    <row r="38" spans="2:2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9804.9599999999991</v>
      </c>
      <c r="P38" s="437">
        <v>45863</v>
      </c>
      <c r="Q38" s="395">
        <f t="shared" si="4"/>
        <v>37</v>
      </c>
      <c r="R38" s="301">
        <v>45900</v>
      </c>
      <c r="S38" s="5" t="s">
        <v>50</v>
      </c>
      <c r="T38" s="436">
        <v>242</v>
      </c>
      <c r="U38" s="435" t="s">
        <v>51</v>
      </c>
      <c r="V38" s="435" t="s">
        <v>118</v>
      </c>
      <c r="W38" s="434">
        <v>40</v>
      </c>
      <c r="X38" s="435" t="s">
        <v>53</v>
      </c>
      <c r="Y38" s="432">
        <v>648.51485000000002</v>
      </c>
      <c r="Z38" s="433">
        <v>25940.59</v>
      </c>
      <c r="AA38" s="433">
        <v>259.41000000000003</v>
      </c>
      <c r="AB38" s="433">
        <v>26200</v>
      </c>
      <c r="AC38" s="389" t="s">
        <v>164</v>
      </c>
    </row>
    <row r="39" spans="2:29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-81457.948000000324</v>
      </c>
      <c r="M39" s="3"/>
      <c r="P39" s="437">
        <v>45863</v>
      </c>
      <c r="Q39" s="395">
        <f t="shared" si="4"/>
        <v>37</v>
      </c>
      <c r="R39" s="301">
        <v>45900</v>
      </c>
      <c r="S39" s="5" t="s">
        <v>50</v>
      </c>
      <c r="T39" s="436">
        <v>242</v>
      </c>
      <c r="U39" s="435" t="s">
        <v>51</v>
      </c>
      <c r="V39" s="435" t="s">
        <v>175</v>
      </c>
      <c r="W39" s="431">
        <v>2000</v>
      </c>
      <c r="X39" s="435" t="s">
        <v>36</v>
      </c>
      <c r="Y39" s="432">
        <v>13.4</v>
      </c>
      <c r="Z39" s="433">
        <v>26800</v>
      </c>
      <c r="AA39" s="430"/>
      <c r="AB39" s="433">
        <v>26800</v>
      </c>
      <c r="AC39" s="389" t="s">
        <v>164</v>
      </c>
    </row>
    <row r="40" spans="2:29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AC40" s="391"/>
    </row>
    <row r="41" spans="2:29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P41" s="409"/>
      <c r="Q41" s="410"/>
      <c r="R41" s="411"/>
      <c r="S41" s="411"/>
      <c r="T41" s="414"/>
      <c r="U41" s="411"/>
      <c r="V41" s="412"/>
      <c r="W41" s="413"/>
      <c r="X41" s="408"/>
      <c r="Y41" s="413"/>
    </row>
    <row r="42" spans="2:29" x14ac:dyDescent="0.25">
      <c r="J42" s="3"/>
      <c r="M42" s="3"/>
      <c r="P42" s="409"/>
      <c r="Q42" s="410"/>
      <c r="R42" s="411"/>
      <c r="S42" s="411"/>
      <c r="T42" s="414"/>
      <c r="U42" s="411"/>
      <c r="V42" s="412"/>
      <c r="W42" s="413"/>
      <c r="X42" s="408"/>
      <c r="Y42" s="413"/>
    </row>
    <row r="43" spans="2:29" x14ac:dyDescent="0.25">
      <c r="J43" s="3"/>
      <c r="M43" s="3"/>
      <c r="P43" s="409"/>
      <c r="Q43" s="410"/>
      <c r="R43" s="411"/>
      <c r="S43" s="411"/>
      <c r="T43" s="415"/>
      <c r="U43" s="411"/>
      <c r="V43" s="412"/>
      <c r="W43" s="413"/>
      <c r="X43" s="408"/>
      <c r="Y43" s="413"/>
    </row>
    <row r="44" spans="2:29" x14ac:dyDescent="0.25">
      <c r="M44" s="3"/>
    </row>
    <row r="45" spans="2:29" x14ac:dyDescent="0.25">
      <c r="M45" s="3"/>
      <c r="P45" s="439"/>
      <c r="Q45" s="440"/>
      <c r="R45" s="441"/>
      <c r="S45" s="441"/>
      <c r="T45" s="444"/>
      <c r="U45" s="441"/>
      <c r="V45" s="442"/>
      <c r="W45" s="443"/>
      <c r="X45" s="443"/>
      <c r="Y45" s="443"/>
    </row>
    <row r="46" spans="2:2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M46" s="3"/>
      <c r="P46" s="439"/>
      <c r="Q46" s="440"/>
      <c r="R46" s="441"/>
      <c r="S46" s="441"/>
      <c r="T46" s="444"/>
      <c r="U46" s="441"/>
      <c r="V46" s="442"/>
      <c r="W46" s="443"/>
      <c r="X46" s="443"/>
      <c r="Y46" s="443"/>
    </row>
    <row r="47" spans="2:29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  <c r="M47" s="3"/>
      <c r="P47" s="439"/>
      <c r="Q47" s="440"/>
      <c r="R47" s="441"/>
      <c r="S47" s="441"/>
      <c r="T47" s="445"/>
      <c r="U47" s="441"/>
      <c r="V47" s="442"/>
      <c r="W47" s="443"/>
      <c r="X47" s="438"/>
      <c r="Y47" s="443"/>
    </row>
    <row r="48" spans="2:29" x14ac:dyDescent="0.25">
      <c r="B48" s="17"/>
      <c r="C48" s="17"/>
      <c r="D48" s="17"/>
      <c r="E48" s="17"/>
      <c r="F48" s="17"/>
      <c r="G48" s="17"/>
      <c r="H48" s="17"/>
      <c r="I48" s="18"/>
      <c r="M48" s="3"/>
      <c r="P48" s="439"/>
      <c r="Q48" s="440"/>
      <c r="R48" s="441"/>
      <c r="S48" s="441"/>
      <c r="T48" s="445"/>
      <c r="U48" s="441"/>
      <c r="V48" s="442"/>
      <c r="W48" s="443"/>
      <c r="X48" s="438"/>
      <c r="Y48" s="443"/>
    </row>
    <row r="49" spans="2:28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M49" s="3"/>
      <c r="P49" s="439"/>
      <c r="Q49" s="410"/>
      <c r="R49" s="411"/>
      <c r="S49" s="411"/>
      <c r="T49" s="440"/>
      <c r="U49" s="441"/>
      <c r="V49" s="441"/>
      <c r="W49" s="445"/>
      <c r="X49" s="441"/>
      <c r="Y49" s="442"/>
      <c r="Z49" s="443"/>
      <c r="AA49" s="438"/>
      <c r="AB49" s="443"/>
    </row>
    <row r="50" spans="2:28" x14ac:dyDescent="0.25">
      <c r="B50" s="13" t="s">
        <v>15</v>
      </c>
      <c r="C50" s="14"/>
      <c r="D50" s="15">
        <v>102135</v>
      </c>
      <c r="E50" s="16">
        <f>F50/D50</f>
        <v>15.8</v>
      </c>
      <c r="F50" s="15">
        <v>1613733</v>
      </c>
      <c r="G50" s="15"/>
      <c r="H50" s="15">
        <v>23092.41</v>
      </c>
      <c r="I50" s="15">
        <f>F50-H50</f>
        <v>1590640.59</v>
      </c>
      <c r="M50" s="3"/>
    </row>
    <row r="51" spans="2:28" x14ac:dyDescent="0.25">
      <c r="B51" s="21"/>
      <c r="I51" s="4"/>
      <c r="M51" s="3"/>
    </row>
    <row r="52" spans="2:28" x14ac:dyDescent="0.25">
      <c r="B52" s="21"/>
      <c r="I52" s="4"/>
      <c r="M52" s="3"/>
    </row>
    <row r="53" spans="2:28" x14ac:dyDescent="0.25">
      <c r="B53" s="21"/>
      <c r="D53" s="22" t="s">
        <v>16</v>
      </c>
      <c r="E53" s="23">
        <v>1</v>
      </c>
      <c r="F53" s="25">
        <v>61281</v>
      </c>
      <c r="I53" s="4"/>
      <c r="M53" s="3"/>
    </row>
    <row r="54" spans="2:28" x14ac:dyDescent="0.25">
      <c r="B54" s="21"/>
      <c r="C54" s="24"/>
      <c r="J54" s="3"/>
      <c r="M54" s="3"/>
    </row>
    <row r="55" spans="2:28" x14ac:dyDescent="0.25">
      <c r="B55" s="21"/>
      <c r="C55" s="24"/>
      <c r="D55" s="12" t="s">
        <v>9</v>
      </c>
      <c r="E55" s="12" t="s">
        <v>1</v>
      </c>
      <c r="F55" s="12" t="s">
        <v>10</v>
      </c>
      <c r="J55" s="3"/>
      <c r="M55" s="3"/>
    </row>
    <row r="56" spans="2:28" x14ac:dyDescent="0.25">
      <c r="B56" s="21"/>
      <c r="C56" s="24"/>
      <c r="D56" s="15">
        <f>D50+D47</f>
        <v>102135</v>
      </c>
      <c r="E56" s="16">
        <f>F56/D56</f>
        <v>16.399999999999999</v>
      </c>
      <c r="F56" s="15">
        <f>F53+F50+F47</f>
        <v>1675014</v>
      </c>
      <c r="J56" s="3"/>
    </row>
    <row r="58" spans="2:28" x14ac:dyDescent="0.25">
      <c r="D58" s="7">
        <f>C37-D56</f>
        <v>0</v>
      </c>
      <c r="F58" s="229">
        <f>F37-F56</f>
        <v>-10213.499999999534</v>
      </c>
      <c r="J58" s="3"/>
      <c r="M58" s="3"/>
    </row>
  </sheetData>
  <mergeCells count="8">
    <mergeCell ref="L12:N1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2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sheetPr>
    <pageSetUpPr fitToPage="1"/>
  </sheetPr>
  <dimension ref="B1:AC58"/>
  <sheetViews>
    <sheetView topLeftCell="A13" zoomScale="85" zoomScaleNormal="85" workbookViewId="0">
      <selection activeCell="E50" sqref="E50:E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1191675.0090999999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82">
        <v>45821</v>
      </c>
      <c r="Q3" s="348">
        <f t="shared" ref="Q3:Q8" si="0">R3-P3</f>
        <v>48</v>
      </c>
      <c r="R3" s="367">
        <v>45869</v>
      </c>
      <c r="S3" s="39" t="s">
        <v>50</v>
      </c>
      <c r="T3" s="383">
        <v>185</v>
      </c>
      <c r="U3" s="384" t="s">
        <v>51</v>
      </c>
      <c r="V3" s="384" t="s">
        <v>124</v>
      </c>
      <c r="W3" s="385">
        <v>230</v>
      </c>
      <c r="X3" s="384" t="s">
        <v>53</v>
      </c>
      <c r="Y3" s="386">
        <v>680</v>
      </c>
      <c r="Z3" s="387">
        <v>156400</v>
      </c>
      <c r="AA3" s="388"/>
      <c r="AB3" s="387">
        <v>156400</v>
      </c>
      <c r="AC3" s="351" t="s">
        <v>155</v>
      </c>
    </row>
    <row r="4" spans="2:29" x14ac:dyDescent="0.25">
      <c r="B4" s="34">
        <v>45839</v>
      </c>
      <c r="C4" s="1">
        <v>3631</v>
      </c>
      <c r="D4" s="2"/>
      <c r="E4" s="35">
        <v>16.3</v>
      </c>
      <c r="F4" s="36">
        <f>E4*C4</f>
        <v>59185.3</v>
      </c>
      <c r="G4" s="37"/>
      <c r="H4" s="38" t="s">
        <v>4</v>
      </c>
      <c r="I4" s="39"/>
      <c r="J4" s="40">
        <f>'HAZİRAN 2025'!J39*-1</f>
        <v>81457.948000000324</v>
      </c>
      <c r="P4" s="382">
        <v>45821</v>
      </c>
      <c r="Q4" s="348">
        <f t="shared" si="0"/>
        <v>48</v>
      </c>
      <c r="R4" s="367">
        <v>45869</v>
      </c>
      <c r="S4" s="39" t="s">
        <v>50</v>
      </c>
      <c r="T4" s="383">
        <v>185</v>
      </c>
      <c r="U4" s="384" t="s">
        <v>51</v>
      </c>
      <c r="V4" s="384" t="s">
        <v>153</v>
      </c>
      <c r="W4" s="385">
        <v>30</v>
      </c>
      <c r="X4" s="384" t="s">
        <v>53</v>
      </c>
      <c r="Y4" s="386">
        <v>630</v>
      </c>
      <c r="Z4" s="387">
        <v>18712.87</v>
      </c>
      <c r="AA4" s="385">
        <f>AB4-Y4</f>
        <v>18270</v>
      </c>
      <c r="AB4" s="387">
        <v>18900</v>
      </c>
      <c r="AC4" s="351" t="s">
        <v>155</v>
      </c>
    </row>
    <row r="5" spans="2:29" x14ac:dyDescent="0.25">
      <c r="B5" s="34">
        <v>45840</v>
      </c>
      <c r="C5" s="1">
        <v>3515</v>
      </c>
      <c r="D5" s="2"/>
      <c r="E5" s="35">
        <v>16.3</v>
      </c>
      <c r="F5" s="36">
        <f t="shared" ref="F5:F34" si="1">E5*C5</f>
        <v>57294.5</v>
      </c>
      <c r="G5" s="9" t="s">
        <v>5</v>
      </c>
      <c r="H5" s="38"/>
      <c r="I5" s="39"/>
      <c r="J5" s="40">
        <v>25773.439999999999</v>
      </c>
      <c r="P5" s="382">
        <v>45821</v>
      </c>
      <c r="Q5" s="348">
        <f t="shared" si="0"/>
        <v>48</v>
      </c>
      <c r="R5" s="367">
        <v>45869</v>
      </c>
      <c r="S5" s="39" t="s">
        <v>50</v>
      </c>
      <c r="T5" s="383">
        <v>185</v>
      </c>
      <c r="U5" s="384" t="s">
        <v>51</v>
      </c>
      <c r="V5" s="384" t="s">
        <v>118</v>
      </c>
      <c r="W5" s="385">
        <v>30</v>
      </c>
      <c r="X5" s="384" t="s">
        <v>53</v>
      </c>
      <c r="Y5" s="386">
        <v>655</v>
      </c>
      <c r="Z5" s="387">
        <v>19455.45</v>
      </c>
      <c r="AA5" s="385">
        <f>AB5-Y5</f>
        <v>18995</v>
      </c>
      <c r="AB5" s="387">
        <v>19650</v>
      </c>
      <c r="AC5" s="351" t="s">
        <v>155</v>
      </c>
    </row>
    <row r="6" spans="2:29" x14ac:dyDescent="0.25">
      <c r="B6" s="34">
        <v>45841</v>
      </c>
      <c r="C6" s="1">
        <v>3553</v>
      </c>
      <c r="D6" s="2"/>
      <c r="E6" s="35">
        <v>16.3</v>
      </c>
      <c r="F6" s="36">
        <f t="shared" si="1"/>
        <v>57913.9</v>
      </c>
      <c r="G6" s="37" t="s">
        <v>42</v>
      </c>
      <c r="H6" s="38"/>
      <c r="I6" s="39"/>
      <c r="J6" s="40"/>
      <c r="P6" s="446">
        <v>45832</v>
      </c>
      <c r="Q6" s="348">
        <f t="shared" si="0"/>
        <v>37</v>
      </c>
      <c r="R6" s="367">
        <v>45869</v>
      </c>
      <c r="S6" s="39" t="s">
        <v>50</v>
      </c>
      <c r="T6" s="447">
        <v>200</v>
      </c>
      <c r="U6" s="448" t="s">
        <v>51</v>
      </c>
      <c r="V6" s="448" t="s">
        <v>156</v>
      </c>
      <c r="W6" s="449">
        <v>500</v>
      </c>
      <c r="X6" s="448" t="s">
        <v>53</v>
      </c>
      <c r="Y6" s="450">
        <v>700</v>
      </c>
      <c r="Z6" s="451">
        <v>350000</v>
      </c>
      <c r="AA6" s="452"/>
      <c r="AB6" s="451">
        <v>350000</v>
      </c>
      <c r="AC6" s="351" t="s">
        <v>155</v>
      </c>
    </row>
    <row r="7" spans="2:29" x14ac:dyDescent="0.25">
      <c r="B7" s="34">
        <v>45842</v>
      </c>
      <c r="C7" s="1">
        <v>3553</v>
      </c>
      <c r="D7" s="2"/>
      <c r="E7" s="35">
        <v>16.3</v>
      </c>
      <c r="F7" s="36">
        <f t="shared" si="1"/>
        <v>57913.9</v>
      </c>
      <c r="G7" s="37" t="s">
        <v>43</v>
      </c>
      <c r="H7" s="38"/>
      <c r="I7" s="39"/>
      <c r="J7" s="40"/>
      <c r="P7" s="453">
        <v>45843</v>
      </c>
      <c r="Q7" s="454">
        <f t="shared" si="0"/>
        <v>26</v>
      </c>
      <c r="R7" s="367">
        <v>45869</v>
      </c>
      <c r="S7" s="39" t="s">
        <v>50</v>
      </c>
      <c r="T7" s="455">
        <v>216</v>
      </c>
      <c r="U7" s="456" t="s">
        <v>51</v>
      </c>
      <c r="V7" s="456" t="s">
        <v>154</v>
      </c>
      <c r="W7" s="457">
        <v>750</v>
      </c>
      <c r="X7" s="456" t="s">
        <v>36</v>
      </c>
      <c r="Y7" s="458">
        <v>19.600000000000001</v>
      </c>
      <c r="Z7" s="459">
        <v>14700</v>
      </c>
      <c r="AA7" s="460"/>
      <c r="AB7" s="459">
        <v>14700</v>
      </c>
      <c r="AC7" s="351" t="s">
        <v>155</v>
      </c>
    </row>
    <row r="8" spans="2:29" x14ac:dyDescent="0.25">
      <c r="B8" s="34">
        <v>45843</v>
      </c>
      <c r="C8" s="1">
        <v>3456</v>
      </c>
      <c r="D8" s="2"/>
      <c r="E8" s="35">
        <v>16.3</v>
      </c>
      <c r="F8" s="36">
        <f t="shared" si="1"/>
        <v>56332.800000000003</v>
      </c>
      <c r="G8" s="354">
        <v>45821</v>
      </c>
      <c r="H8" s="42" t="s">
        <v>176</v>
      </c>
      <c r="I8" s="5"/>
      <c r="J8" s="43">
        <v>156400</v>
      </c>
      <c r="P8" s="461">
        <v>45863</v>
      </c>
      <c r="Q8" s="454">
        <f t="shared" si="0"/>
        <v>6</v>
      </c>
      <c r="R8" s="367">
        <v>45869</v>
      </c>
      <c r="S8" s="39" t="s">
        <v>50</v>
      </c>
      <c r="T8" s="462">
        <v>242</v>
      </c>
      <c r="U8" s="463" t="s">
        <v>51</v>
      </c>
      <c r="V8" s="463" t="s">
        <v>154</v>
      </c>
      <c r="W8" s="464">
        <v>1500</v>
      </c>
      <c r="X8" s="463" t="s">
        <v>36</v>
      </c>
      <c r="Y8" s="458">
        <v>19.600000000000001</v>
      </c>
      <c r="Z8" s="465">
        <v>29400</v>
      </c>
      <c r="AA8" s="466"/>
      <c r="AB8" s="465">
        <v>29400</v>
      </c>
      <c r="AC8" s="351" t="s">
        <v>155</v>
      </c>
    </row>
    <row r="9" spans="2:29" x14ac:dyDescent="0.25">
      <c r="B9" s="34">
        <v>45844</v>
      </c>
      <c r="C9" s="1">
        <v>3553</v>
      </c>
      <c r="D9" s="2"/>
      <c r="E9" s="35">
        <v>16.3</v>
      </c>
      <c r="F9" s="36">
        <f t="shared" si="1"/>
        <v>57913.9</v>
      </c>
      <c r="G9" s="354">
        <v>45821</v>
      </c>
      <c r="H9" s="42" t="s">
        <v>177</v>
      </c>
      <c r="I9" s="5"/>
      <c r="J9" s="43">
        <v>18900</v>
      </c>
      <c r="P9" s="14"/>
      <c r="Q9" s="14"/>
      <c r="R9" s="14"/>
      <c r="S9" s="14"/>
      <c r="T9" s="14"/>
      <c r="U9" s="14"/>
      <c r="V9" s="14" t="s">
        <v>182</v>
      </c>
      <c r="W9" s="14"/>
      <c r="X9" s="14"/>
      <c r="Y9" s="14"/>
      <c r="Z9" s="14"/>
      <c r="AA9" s="14"/>
      <c r="AB9" s="199">
        <v>-589050</v>
      </c>
    </row>
    <row r="10" spans="2:29" x14ac:dyDescent="0.25">
      <c r="B10" s="34">
        <v>45845</v>
      </c>
      <c r="C10" s="1">
        <v>3573</v>
      </c>
      <c r="D10" s="2"/>
      <c r="E10" s="35">
        <v>16.3</v>
      </c>
      <c r="F10" s="36">
        <f t="shared" si="1"/>
        <v>58239.9</v>
      </c>
      <c r="G10" s="354">
        <v>45821</v>
      </c>
      <c r="H10" s="42" t="s">
        <v>178</v>
      </c>
      <c r="I10" s="5"/>
      <c r="J10" s="43">
        <v>19650</v>
      </c>
      <c r="P10" s="396">
        <v>45839</v>
      </c>
      <c r="Q10" s="395">
        <f t="shared" ref="Q10:Q32" si="2">R10-P10</f>
        <v>61</v>
      </c>
      <c r="R10" s="301">
        <v>45900</v>
      </c>
      <c r="S10" s="5" t="s">
        <v>50</v>
      </c>
      <c r="T10" s="395">
        <v>207</v>
      </c>
      <c r="U10" s="394" t="s">
        <v>51</v>
      </c>
      <c r="V10" s="394" t="s">
        <v>156</v>
      </c>
      <c r="W10" s="393">
        <v>100</v>
      </c>
      <c r="X10" s="394" t="s">
        <v>53</v>
      </c>
      <c r="Y10" s="392">
        <v>700</v>
      </c>
      <c r="Z10" s="391">
        <v>70000</v>
      </c>
      <c r="AA10" s="390"/>
      <c r="AB10" s="391">
        <v>70000</v>
      </c>
      <c r="AC10" s="389" t="s">
        <v>164</v>
      </c>
    </row>
    <row r="11" spans="2:29" x14ac:dyDescent="0.25">
      <c r="B11" s="34">
        <v>45846</v>
      </c>
      <c r="C11" s="1">
        <v>3534</v>
      </c>
      <c r="D11" s="2"/>
      <c r="E11" s="35">
        <v>16.3</v>
      </c>
      <c r="F11" s="36">
        <f t="shared" si="1"/>
        <v>57604.200000000004</v>
      </c>
      <c r="G11" s="365">
        <v>45832</v>
      </c>
      <c r="H11" s="42" t="s">
        <v>179</v>
      </c>
      <c r="I11" s="5"/>
      <c r="J11" s="43">
        <v>350000</v>
      </c>
      <c r="P11" s="407">
        <v>45843</v>
      </c>
      <c r="Q11" s="395">
        <f t="shared" si="2"/>
        <v>57</v>
      </c>
      <c r="R11" s="301">
        <v>45900</v>
      </c>
      <c r="S11" s="5" t="s">
        <v>50</v>
      </c>
      <c r="T11" s="406">
        <v>216</v>
      </c>
      <c r="U11" s="405" t="s">
        <v>51</v>
      </c>
      <c r="V11" s="405" t="s">
        <v>153</v>
      </c>
      <c r="W11" s="404">
        <v>35</v>
      </c>
      <c r="X11" s="405" t="s">
        <v>53</v>
      </c>
      <c r="Y11" s="403">
        <v>653.46534999999994</v>
      </c>
      <c r="Z11" s="402">
        <v>22871.29</v>
      </c>
      <c r="AA11" s="400">
        <f>Z11/100</f>
        <v>228.71290000000002</v>
      </c>
      <c r="AB11" s="402">
        <f>Z11+AA11</f>
        <v>23100.002899999999</v>
      </c>
      <c r="AC11" s="389" t="s">
        <v>164</v>
      </c>
    </row>
    <row r="12" spans="2:29" x14ac:dyDescent="0.25">
      <c r="B12" s="34">
        <v>45847</v>
      </c>
      <c r="C12" s="1">
        <v>3612</v>
      </c>
      <c r="D12" s="2"/>
      <c r="E12" s="35">
        <v>16.3</v>
      </c>
      <c r="F12" s="36">
        <f t="shared" si="1"/>
        <v>58875.600000000006</v>
      </c>
      <c r="G12" s="407">
        <v>45843</v>
      </c>
      <c r="H12" s="42" t="s">
        <v>180</v>
      </c>
      <c r="I12" s="5"/>
      <c r="J12" s="43">
        <v>14700</v>
      </c>
      <c r="P12" s="407">
        <v>45843</v>
      </c>
      <c r="Q12" s="395">
        <f t="shared" si="2"/>
        <v>57</v>
      </c>
      <c r="R12" s="301">
        <v>45900</v>
      </c>
      <c r="S12" s="5" t="s">
        <v>50</v>
      </c>
      <c r="T12" s="406">
        <v>216</v>
      </c>
      <c r="U12" s="405" t="s">
        <v>51</v>
      </c>
      <c r="V12" s="405" t="s">
        <v>118</v>
      </c>
      <c r="W12" s="404">
        <v>35</v>
      </c>
      <c r="X12" s="405" t="s">
        <v>53</v>
      </c>
      <c r="Y12" s="403">
        <v>678.21781999999996</v>
      </c>
      <c r="Z12" s="402">
        <v>23737.62</v>
      </c>
      <c r="AA12" s="400">
        <f>Z12/100</f>
        <v>237.37619999999998</v>
      </c>
      <c r="AB12" s="402">
        <f>Z12+AA12</f>
        <v>23974.996199999998</v>
      </c>
      <c r="AC12" s="389" t="s">
        <v>164</v>
      </c>
    </row>
    <row r="13" spans="2:29" x14ac:dyDescent="0.25">
      <c r="B13" s="34">
        <v>45848</v>
      </c>
      <c r="C13" s="1">
        <v>3592</v>
      </c>
      <c r="D13" s="2"/>
      <c r="E13" s="35">
        <v>16.3</v>
      </c>
      <c r="F13" s="36">
        <f t="shared" si="1"/>
        <v>58549.600000000006</v>
      </c>
      <c r="G13" s="437">
        <v>45863</v>
      </c>
      <c r="H13" s="42" t="s">
        <v>181</v>
      </c>
      <c r="I13" s="5"/>
      <c r="J13" s="43">
        <v>29400</v>
      </c>
      <c r="P13" s="407">
        <v>45843</v>
      </c>
      <c r="Q13" s="395">
        <f t="shared" si="2"/>
        <v>57</v>
      </c>
      <c r="R13" s="301">
        <v>45900</v>
      </c>
      <c r="S13" s="5" t="s">
        <v>50</v>
      </c>
      <c r="T13" s="406">
        <v>216</v>
      </c>
      <c r="U13" s="405" t="s">
        <v>51</v>
      </c>
      <c r="V13" s="405" t="s">
        <v>156</v>
      </c>
      <c r="W13" s="404">
        <v>100</v>
      </c>
      <c r="X13" s="405" t="s">
        <v>53</v>
      </c>
      <c r="Y13" s="403">
        <v>730</v>
      </c>
      <c r="Z13" s="402">
        <v>73000</v>
      </c>
      <c r="AA13" s="400"/>
      <c r="AB13" s="402">
        <v>73000</v>
      </c>
      <c r="AC13" s="389" t="s">
        <v>164</v>
      </c>
    </row>
    <row r="14" spans="2:29" x14ac:dyDescent="0.25">
      <c r="B14" s="34">
        <v>45849</v>
      </c>
      <c r="C14" s="1">
        <v>1961</v>
      </c>
      <c r="D14" s="2"/>
      <c r="E14" s="35">
        <v>16.3</v>
      </c>
      <c r="F14" s="36">
        <f t="shared" si="1"/>
        <v>31964.300000000003</v>
      </c>
      <c r="G14" s="41">
        <v>45869</v>
      </c>
      <c r="H14" s="5" t="s">
        <v>183</v>
      </c>
      <c r="I14" s="5"/>
      <c r="J14" s="43">
        <v>326</v>
      </c>
      <c r="P14" s="429">
        <v>45860</v>
      </c>
      <c r="Q14" s="395">
        <f t="shared" si="2"/>
        <v>40</v>
      </c>
      <c r="R14" s="301">
        <v>45900</v>
      </c>
      <c r="S14" s="5" t="s">
        <v>50</v>
      </c>
      <c r="T14" s="428">
        <v>239</v>
      </c>
      <c r="U14" s="427" t="s">
        <v>51</v>
      </c>
      <c r="V14" s="427" t="s">
        <v>156</v>
      </c>
      <c r="W14" s="426">
        <v>420</v>
      </c>
      <c r="X14" s="427" t="s">
        <v>53</v>
      </c>
      <c r="Y14" s="425">
        <v>730</v>
      </c>
      <c r="Z14" s="424">
        <v>306600</v>
      </c>
      <c r="AA14" s="423"/>
      <c r="AB14" s="424">
        <v>306600</v>
      </c>
      <c r="AC14" s="389" t="s">
        <v>164</v>
      </c>
    </row>
    <row r="15" spans="2:29" x14ac:dyDescent="0.25">
      <c r="B15" s="34">
        <v>45850</v>
      </c>
      <c r="C15" s="1">
        <v>3631</v>
      </c>
      <c r="D15" s="2"/>
      <c r="E15" s="35">
        <v>16.3</v>
      </c>
      <c r="F15" s="36">
        <f t="shared" si="1"/>
        <v>59185.3</v>
      </c>
      <c r="G15" s="41">
        <v>45869</v>
      </c>
      <c r="H15" s="68" t="s">
        <v>184</v>
      </c>
      <c r="I15" s="5"/>
      <c r="J15" s="43">
        <v>5394.15</v>
      </c>
      <c r="P15" s="437">
        <v>45863</v>
      </c>
      <c r="Q15" s="395">
        <f t="shared" si="2"/>
        <v>37</v>
      </c>
      <c r="R15" s="301">
        <v>45900</v>
      </c>
      <c r="S15" s="5" t="s">
        <v>50</v>
      </c>
      <c r="T15" s="436">
        <v>242</v>
      </c>
      <c r="U15" s="435" t="s">
        <v>51</v>
      </c>
      <c r="V15" s="435" t="s">
        <v>153</v>
      </c>
      <c r="W15" s="434">
        <v>40</v>
      </c>
      <c r="X15" s="435" t="s">
        <v>53</v>
      </c>
      <c r="Y15" s="432">
        <v>643.56449999999995</v>
      </c>
      <c r="Z15" s="433">
        <v>25742.58</v>
      </c>
      <c r="AA15" s="433">
        <v>257.42</v>
      </c>
      <c r="AB15" s="433">
        <v>26000</v>
      </c>
      <c r="AC15" s="389" t="s">
        <v>164</v>
      </c>
    </row>
    <row r="16" spans="2:29" x14ac:dyDescent="0.25">
      <c r="B16" s="34">
        <v>45851</v>
      </c>
      <c r="C16" s="1">
        <v>3534</v>
      </c>
      <c r="D16" s="2"/>
      <c r="E16" s="35">
        <v>16.3</v>
      </c>
      <c r="F16" s="36">
        <f t="shared" si="1"/>
        <v>57604.200000000004</v>
      </c>
      <c r="G16" s="41">
        <v>45881</v>
      </c>
      <c r="H16" s="5" t="s">
        <v>148</v>
      </c>
      <c r="I16" s="5"/>
      <c r="J16" s="43">
        <v>200000</v>
      </c>
      <c r="P16" s="437">
        <v>45863</v>
      </c>
      <c r="Q16" s="395">
        <f t="shared" si="2"/>
        <v>37</v>
      </c>
      <c r="R16" s="301">
        <v>45900</v>
      </c>
      <c r="S16" s="5" t="s">
        <v>50</v>
      </c>
      <c r="T16" s="436">
        <v>242</v>
      </c>
      <c r="U16" s="435" t="s">
        <v>51</v>
      </c>
      <c r="V16" s="435" t="s">
        <v>118</v>
      </c>
      <c r="W16" s="434">
        <v>40</v>
      </c>
      <c r="X16" s="435" t="s">
        <v>53</v>
      </c>
      <c r="Y16" s="432">
        <v>648.51485000000002</v>
      </c>
      <c r="Z16" s="433">
        <v>25940.59</v>
      </c>
      <c r="AA16" s="433">
        <v>259.41000000000003</v>
      </c>
      <c r="AB16" s="433">
        <v>26200</v>
      </c>
      <c r="AC16" s="389" t="s">
        <v>164</v>
      </c>
    </row>
    <row r="17" spans="2:29" x14ac:dyDescent="0.25">
      <c r="B17" s="34">
        <v>45852</v>
      </c>
      <c r="C17" s="1">
        <v>3340</v>
      </c>
      <c r="D17" s="2"/>
      <c r="E17" s="35">
        <v>16.3</v>
      </c>
      <c r="F17" s="36">
        <f t="shared" si="1"/>
        <v>54442</v>
      </c>
      <c r="G17" s="41">
        <v>45891</v>
      </c>
      <c r="H17" s="42" t="s">
        <v>148</v>
      </c>
      <c r="I17" s="5"/>
      <c r="J17" s="43">
        <v>861886.66</v>
      </c>
      <c r="P17" s="437">
        <v>45863</v>
      </c>
      <c r="Q17" s="395">
        <f t="shared" si="2"/>
        <v>37</v>
      </c>
      <c r="R17" s="301">
        <v>45900</v>
      </c>
      <c r="S17" s="5" t="s">
        <v>50</v>
      </c>
      <c r="T17" s="436">
        <v>242</v>
      </c>
      <c r="U17" s="435" t="s">
        <v>51</v>
      </c>
      <c r="V17" s="435" t="s">
        <v>175</v>
      </c>
      <c r="W17" s="431">
        <v>2000</v>
      </c>
      <c r="X17" s="435" t="s">
        <v>36</v>
      </c>
      <c r="Y17" s="432">
        <v>13.4</v>
      </c>
      <c r="Z17" s="433">
        <v>26800</v>
      </c>
      <c r="AA17" s="430"/>
      <c r="AB17" s="433">
        <v>26800</v>
      </c>
      <c r="AC17" s="389" t="s">
        <v>164</v>
      </c>
    </row>
    <row r="18" spans="2:29" x14ac:dyDescent="0.25">
      <c r="B18" s="34">
        <v>45853</v>
      </c>
      <c r="C18" s="1">
        <v>3534</v>
      </c>
      <c r="D18" s="2"/>
      <c r="E18" s="35">
        <v>16.3</v>
      </c>
      <c r="F18" s="36">
        <f t="shared" si="1"/>
        <v>57604.200000000004</v>
      </c>
      <c r="G18" s="41">
        <v>45898</v>
      </c>
      <c r="H18" s="42" t="s">
        <v>148</v>
      </c>
      <c r="I18" s="5"/>
      <c r="J18" s="43">
        <v>10388.540000000001</v>
      </c>
    </row>
    <row r="19" spans="2:29" x14ac:dyDescent="0.25">
      <c r="B19" s="34">
        <v>45854</v>
      </c>
      <c r="C19" s="1">
        <v>3437</v>
      </c>
      <c r="D19" s="2"/>
      <c r="E19" s="35">
        <v>16.3</v>
      </c>
      <c r="F19" s="36">
        <f t="shared" si="1"/>
        <v>56023.100000000006</v>
      </c>
      <c r="G19" s="44"/>
      <c r="H19" s="42"/>
      <c r="I19" s="5"/>
      <c r="J19" s="43"/>
      <c r="P19" s="474">
        <v>45885</v>
      </c>
      <c r="Q19" s="395">
        <f t="shared" si="2"/>
        <v>45</v>
      </c>
      <c r="R19" s="301">
        <v>45930</v>
      </c>
      <c r="S19" s="5" t="s">
        <v>50</v>
      </c>
      <c r="T19" s="473">
        <v>273</v>
      </c>
      <c r="U19" s="472" t="s">
        <v>51</v>
      </c>
      <c r="V19" s="472" t="s">
        <v>153</v>
      </c>
      <c r="W19" s="470">
        <v>30</v>
      </c>
      <c r="X19" s="472" t="s">
        <v>53</v>
      </c>
      <c r="Y19" s="471">
        <v>633.66336999999999</v>
      </c>
      <c r="Z19" s="469">
        <v>19009.900000000001</v>
      </c>
      <c r="AA19" s="469">
        <v>190.1</v>
      </c>
      <c r="AB19" s="469">
        <v>19200</v>
      </c>
      <c r="AC19" s="475" t="s">
        <v>187</v>
      </c>
    </row>
    <row r="20" spans="2:29" x14ac:dyDescent="0.25">
      <c r="B20" s="34">
        <v>45855</v>
      </c>
      <c r="C20" s="1">
        <v>3243</v>
      </c>
      <c r="D20" s="2"/>
      <c r="E20" s="35">
        <v>16.3</v>
      </c>
      <c r="F20" s="36">
        <f t="shared" si="1"/>
        <v>52860.9</v>
      </c>
      <c r="G20" s="44"/>
      <c r="H20" s="42"/>
      <c r="I20" s="5"/>
      <c r="J20" s="43"/>
      <c r="P20" s="474">
        <v>45885</v>
      </c>
      <c r="Q20" s="395">
        <f t="shared" si="2"/>
        <v>45</v>
      </c>
      <c r="R20" s="301">
        <v>45930</v>
      </c>
      <c r="S20" s="5" t="s">
        <v>50</v>
      </c>
      <c r="T20" s="473">
        <v>273</v>
      </c>
      <c r="U20" s="472" t="s">
        <v>51</v>
      </c>
      <c r="V20" s="472" t="s">
        <v>118</v>
      </c>
      <c r="W20" s="470">
        <v>30</v>
      </c>
      <c r="X20" s="472" t="s">
        <v>53</v>
      </c>
      <c r="Y20" s="471">
        <v>643.56435999999997</v>
      </c>
      <c r="Z20" s="469">
        <v>19306.93</v>
      </c>
      <c r="AA20" s="469">
        <v>193.07</v>
      </c>
      <c r="AB20" s="469">
        <v>19500</v>
      </c>
      <c r="AC20" s="475" t="s">
        <v>187</v>
      </c>
    </row>
    <row r="21" spans="2:29" x14ac:dyDescent="0.25">
      <c r="B21" s="34">
        <v>45856</v>
      </c>
      <c r="C21" s="1">
        <v>3437</v>
      </c>
      <c r="D21" s="2"/>
      <c r="E21" s="35">
        <v>16.3</v>
      </c>
      <c r="F21" s="36">
        <f t="shared" si="1"/>
        <v>56023.100000000006</v>
      </c>
      <c r="G21" s="44"/>
      <c r="H21" s="42"/>
      <c r="I21" s="5"/>
      <c r="J21" s="43"/>
      <c r="P21" s="474">
        <v>45885</v>
      </c>
      <c r="Q21" s="395">
        <f t="shared" si="2"/>
        <v>45</v>
      </c>
      <c r="R21" s="301">
        <v>45930</v>
      </c>
      <c r="S21" s="5" t="s">
        <v>50</v>
      </c>
      <c r="T21" s="473">
        <v>273</v>
      </c>
      <c r="U21" s="472" t="s">
        <v>51</v>
      </c>
      <c r="V21" s="472" t="s">
        <v>185</v>
      </c>
      <c r="W21" s="468">
        <v>1633.5219999999999</v>
      </c>
      <c r="X21" s="472" t="s">
        <v>36</v>
      </c>
      <c r="Y21" s="471">
        <v>14.99827</v>
      </c>
      <c r="Z21" s="469">
        <v>24500</v>
      </c>
      <c r="AA21" s="467"/>
      <c r="AB21" s="469">
        <v>24500</v>
      </c>
      <c r="AC21" s="475" t="s">
        <v>187</v>
      </c>
    </row>
    <row r="22" spans="2:29" x14ac:dyDescent="0.25">
      <c r="B22" s="34">
        <v>45857</v>
      </c>
      <c r="C22" s="1">
        <v>3515</v>
      </c>
      <c r="D22" s="2"/>
      <c r="E22" s="35">
        <v>16.3</v>
      </c>
      <c r="F22" s="36">
        <f t="shared" si="1"/>
        <v>57294.5</v>
      </c>
      <c r="G22" s="44"/>
      <c r="H22" s="42"/>
      <c r="I22" s="5"/>
      <c r="J22" s="43"/>
      <c r="P22" s="474">
        <v>45885</v>
      </c>
      <c r="Q22" s="395">
        <f t="shared" si="2"/>
        <v>45</v>
      </c>
      <c r="R22" s="301">
        <v>45930</v>
      </c>
      <c r="S22" s="5" t="s">
        <v>50</v>
      </c>
      <c r="T22" s="473">
        <v>273</v>
      </c>
      <c r="U22" s="472" t="s">
        <v>51</v>
      </c>
      <c r="V22" s="472" t="s">
        <v>175</v>
      </c>
      <c r="W22" s="468">
        <v>1000</v>
      </c>
      <c r="X22" s="472" t="s">
        <v>36</v>
      </c>
      <c r="Y22" s="471">
        <v>13</v>
      </c>
      <c r="Z22" s="469">
        <v>13000</v>
      </c>
      <c r="AA22" s="467"/>
      <c r="AB22" s="469">
        <v>13000</v>
      </c>
      <c r="AC22" s="475" t="s">
        <v>187</v>
      </c>
    </row>
    <row r="23" spans="2:29" x14ac:dyDescent="0.25">
      <c r="B23" s="34">
        <v>45858</v>
      </c>
      <c r="C23" s="1">
        <v>3534</v>
      </c>
      <c r="D23" s="2"/>
      <c r="E23" s="35">
        <v>16.3</v>
      </c>
      <c r="F23" s="36">
        <f t="shared" si="1"/>
        <v>57604.200000000004</v>
      </c>
      <c r="G23" s="44"/>
      <c r="H23" s="42"/>
      <c r="I23" s="5"/>
      <c r="J23" s="43"/>
    </row>
    <row r="24" spans="2:29" x14ac:dyDescent="0.25">
      <c r="B24" s="34">
        <v>45859</v>
      </c>
      <c r="C24" s="1">
        <v>3515</v>
      </c>
      <c r="D24" s="2"/>
      <c r="E24" s="35">
        <v>16.3</v>
      </c>
      <c r="F24" s="36">
        <f t="shared" si="1"/>
        <v>57294.5</v>
      </c>
      <c r="G24" s="44"/>
      <c r="H24" s="42"/>
      <c r="I24" s="5"/>
      <c r="J24" s="43"/>
      <c r="P24" s="474">
        <v>45890</v>
      </c>
      <c r="Q24" s="395">
        <f t="shared" si="2"/>
        <v>101</v>
      </c>
      <c r="R24" s="301">
        <v>45991</v>
      </c>
      <c r="S24" s="5" t="s">
        <v>50</v>
      </c>
      <c r="T24" s="473">
        <v>284</v>
      </c>
      <c r="U24" s="472" t="s">
        <v>51</v>
      </c>
      <c r="V24" s="472" t="s">
        <v>153</v>
      </c>
      <c r="W24" s="470">
        <v>20</v>
      </c>
      <c r="X24" s="472" t="s">
        <v>53</v>
      </c>
      <c r="Y24" s="471">
        <v>653.46534999999994</v>
      </c>
      <c r="Z24" s="469">
        <v>13069.31</v>
      </c>
      <c r="AA24" s="469">
        <v>130.69999999999999</v>
      </c>
      <c r="AB24" s="469">
        <v>13200.01</v>
      </c>
      <c r="AC24" s="475" t="s">
        <v>188</v>
      </c>
    </row>
    <row r="25" spans="2:29" x14ac:dyDescent="0.25">
      <c r="B25" s="34">
        <v>45860</v>
      </c>
      <c r="C25" s="1">
        <v>3592</v>
      </c>
      <c r="D25" s="2"/>
      <c r="E25" s="35">
        <v>16.3</v>
      </c>
      <c r="F25" s="36">
        <f t="shared" si="1"/>
        <v>58549.600000000006</v>
      </c>
      <c r="G25" s="44"/>
      <c r="H25" s="42"/>
      <c r="I25" s="5"/>
      <c r="J25" s="43"/>
      <c r="P25" s="474">
        <v>45890</v>
      </c>
      <c r="Q25" s="395">
        <f t="shared" si="2"/>
        <v>101</v>
      </c>
      <c r="R25" s="301">
        <v>45991</v>
      </c>
      <c r="S25" s="5" t="s">
        <v>50</v>
      </c>
      <c r="T25" s="473">
        <v>284</v>
      </c>
      <c r="U25" s="472" t="s">
        <v>51</v>
      </c>
      <c r="V25" s="472" t="s">
        <v>118</v>
      </c>
      <c r="W25" s="470">
        <v>20</v>
      </c>
      <c r="X25" s="472" t="s">
        <v>53</v>
      </c>
      <c r="Y25" s="471">
        <v>653.46534999999994</v>
      </c>
      <c r="Z25" s="469">
        <v>13069.31</v>
      </c>
      <c r="AA25" s="469">
        <v>130.69</v>
      </c>
      <c r="AB25" s="469">
        <v>13200</v>
      </c>
      <c r="AC25" s="475" t="s">
        <v>188</v>
      </c>
    </row>
    <row r="26" spans="2:29" x14ac:dyDescent="0.25">
      <c r="B26" s="34">
        <v>45861</v>
      </c>
      <c r="C26" s="1">
        <v>3631</v>
      </c>
      <c r="D26" s="2"/>
      <c r="E26" s="35">
        <v>16.3</v>
      </c>
      <c r="F26" s="36">
        <f t="shared" si="1"/>
        <v>59185.3</v>
      </c>
      <c r="G26" s="44"/>
      <c r="H26" s="42"/>
      <c r="I26" s="5"/>
      <c r="J26" s="43"/>
      <c r="P26" s="474">
        <v>45890</v>
      </c>
      <c r="Q26" s="395">
        <f t="shared" si="2"/>
        <v>101</v>
      </c>
      <c r="R26" s="301">
        <v>45991</v>
      </c>
      <c r="S26" s="5" t="s">
        <v>50</v>
      </c>
      <c r="T26" s="473">
        <v>284</v>
      </c>
      <c r="U26" s="472" t="s">
        <v>51</v>
      </c>
      <c r="V26" s="472" t="s">
        <v>156</v>
      </c>
      <c r="W26" s="470">
        <v>520</v>
      </c>
      <c r="X26" s="472" t="s">
        <v>53</v>
      </c>
      <c r="Y26" s="471">
        <v>750</v>
      </c>
      <c r="Z26" s="469">
        <v>390000</v>
      </c>
      <c r="AA26" s="467"/>
      <c r="AB26" s="469">
        <v>390000</v>
      </c>
      <c r="AC26" s="475" t="s">
        <v>188</v>
      </c>
    </row>
    <row r="27" spans="2:29" x14ac:dyDescent="0.25">
      <c r="B27" s="34">
        <v>45862</v>
      </c>
      <c r="C27" s="1">
        <v>3612</v>
      </c>
      <c r="D27" s="2"/>
      <c r="E27" s="35">
        <v>16.3</v>
      </c>
      <c r="F27" s="36">
        <f t="shared" si="1"/>
        <v>58875.600000000006</v>
      </c>
      <c r="G27" s="44"/>
      <c r="H27" s="42"/>
      <c r="I27" s="5"/>
      <c r="J27" s="43"/>
      <c r="P27" s="474">
        <v>45890</v>
      </c>
      <c r="Q27" s="395">
        <f t="shared" si="2"/>
        <v>101</v>
      </c>
      <c r="R27" s="301">
        <v>45991</v>
      </c>
      <c r="S27" s="5" t="s">
        <v>50</v>
      </c>
      <c r="T27" s="473">
        <v>284</v>
      </c>
      <c r="U27" s="472" t="s">
        <v>51</v>
      </c>
      <c r="V27" s="472" t="s">
        <v>139</v>
      </c>
      <c r="W27" s="470">
        <v>10</v>
      </c>
      <c r="X27" s="472" t="s">
        <v>53</v>
      </c>
      <c r="Y27" s="471">
        <v>760</v>
      </c>
      <c r="Z27" s="469">
        <v>7600</v>
      </c>
      <c r="AA27" s="467"/>
      <c r="AB27" s="469">
        <v>7600</v>
      </c>
      <c r="AC27" s="475" t="s">
        <v>188</v>
      </c>
    </row>
    <row r="28" spans="2:29" x14ac:dyDescent="0.25">
      <c r="B28" s="34">
        <v>45863</v>
      </c>
      <c r="C28" s="1">
        <v>3456</v>
      </c>
      <c r="D28" s="2"/>
      <c r="E28" s="35">
        <v>16.3</v>
      </c>
      <c r="F28" s="36">
        <f t="shared" si="1"/>
        <v>56332.800000000003</v>
      </c>
      <c r="G28" s="44"/>
      <c r="H28" s="42"/>
      <c r="I28" s="5"/>
      <c r="J28" s="43"/>
      <c r="P28" s="474">
        <v>45890</v>
      </c>
      <c r="Q28" s="395">
        <f t="shared" si="2"/>
        <v>101</v>
      </c>
      <c r="R28" s="301">
        <v>45991</v>
      </c>
      <c r="S28" s="5" t="s">
        <v>50</v>
      </c>
      <c r="T28" s="473">
        <v>284</v>
      </c>
      <c r="U28" s="472" t="s">
        <v>51</v>
      </c>
      <c r="V28" s="472" t="s">
        <v>145</v>
      </c>
      <c r="W28" s="468">
        <v>500</v>
      </c>
      <c r="X28" s="472" t="s">
        <v>36</v>
      </c>
      <c r="Y28" s="471">
        <v>15.2</v>
      </c>
      <c r="Z28" s="469">
        <v>7600</v>
      </c>
      <c r="AA28" s="467"/>
      <c r="AB28" s="469">
        <v>7600</v>
      </c>
      <c r="AC28" s="475" t="s">
        <v>188</v>
      </c>
    </row>
    <row r="29" spans="2:29" x14ac:dyDescent="0.25">
      <c r="B29" s="34">
        <v>45864</v>
      </c>
      <c r="C29" s="1">
        <v>3786</v>
      </c>
      <c r="D29" s="2"/>
      <c r="E29" s="35">
        <v>16.3</v>
      </c>
      <c r="F29" s="36">
        <f t="shared" si="1"/>
        <v>61711.8</v>
      </c>
      <c r="G29" s="44"/>
      <c r="H29" s="42"/>
      <c r="I29" s="5"/>
      <c r="J29" s="43"/>
      <c r="P29" s="474">
        <v>45890</v>
      </c>
      <c r="Q29" s="395">
        <f t="shared" si="2"/>
        <v>101</v>
      </c>
      <c r="R29" s="301">
        <v>45991</v>
      </c>
      <c r="S29" s="5" t="s">
        <v>50</v>
      </c>
      <c r="T29" s="473">
        <v>284</v>
      </c>
      <c r="U29" s="472" t="s">
        <v>51</v>
      </c>
      <c r="V29" s="472" t="s">
        <v>186</v>
      </c>
      <c r="W29" s="470">
        <v>5</v>
      </c>
      <c r="X29" s="472" t="s">
        <v>53</v>
      </c>
      <c r="Y29" s="471">
        <v>1000</v>
      </c>
      <c r="Z29" s="469">
        <v>5000</v>
      </c>
      <c r="AA29" s="467"/>
      <c r="AB29" s="469">
        <v>5000</v>
      </c>
      <c r="AC29" s="475" t="s">
        <v>188</v>
      </c>
    </row>
    <row r="30" spans="2:29" x14ac:dyDescent="0.25">
      <c r="B30" s="34">
        <v>45865</v>
      </c>
      <c r="C30" s="1">
        <v>3631</v>
      </c>
      <c r="D30" s="2"/>
      <c r="E30" s="35">
        <v>16.3</v>
      </c>
      <c r="F30" s="36">
        <f t="shared" si="1"/>
        <v>59185.3</v>
      </c>
      <c r="G30" s="44"/>
      <c r="H30" s="42"/>
      <c r="I30" s="5"/>
      <c r="J30" s="43"/>
      <c r="P30" s="482">
        <v>45896</v>
      </c>
      <c r="Q30" s="395">
        <f t="shared" si="2"/>
        <v>95</v>
      </c>
      <c r="R30" s="301">
        <v>45991</v>
      </c>
      <c r="S30" s="5" t="s">
        <v>50</v>
      </c>
      <c r="T30" s="481">
        <v>295</v>
      </c>
      <c r="U30" s="480" t="s">
        <v>51</v>
      </c>
      <c r="V30" s="480" t="s">
        <v>153</v>
      </c>
      <c r="W30" s="479">
        <v>10</v>
      </c>
      <c r="X30" s="480" t="s">
        <v>53</v>
      </c>
      <c r="Y30" s="478">
        <v>653.46534999999994</v>
      </c>
      <c r="Z30" s="477">
        <v>6534.65</v>
      </c>
      <c r="AA30" s="477">
        <v>65.34</v>
      </c>
      <c r="AB30" s="477">
        <v>6599.99</v>
      </c>
      <c r="AC30" s="475" t="s">
        <v>188</v>
      </c>
    </row>
    <row r="31" spans="2:29" x14ac:dyDescent="0.25">
      <c r="B31" s="34">
        <v>45866</v>
      </c>
      <c r="C31" s="1">
        <v>3670</v>
      </c>
      <c r="D31" s="2"/>
      <c r="E31" s="35">
        <v>16.3</v>
      </c>
      <c r="F31" s="36">
        <f t="shared" si="1"/>
        <v>59821</v>
      </c>
      <c r="G31" s="44"/>
      <c r="H31" s="42"/>
      <c r="I31" s="5"/>
      <c r="J31" s="43"/>
      <c r="P31" s="482">
        <v>45896</v>
      </c>
      <c r="Q31" s="395">
        <f t="shared" si="2"/>
        <v>95</v>
      </c>
      <c r="R31" s="301">
        <v>45991</v>
      </c>
      <c r="S31" s="5" t="s">
        <v>50</v>
      </c>
      <c r="T31" s="481">
        <v>295</v>
      </c>
      <c r="U31" s="480" t="s">
        <v>51</v>
      </c>
      <c r="V31" s="480" t="s">
        <v>118</v>
      </c>
      <c r="W31" s="479">
        <v>10</v>
      </c>
      <c r="X31" s="480" t="s">
        <v>53</v>
      </c>
      <c r="Y31" s="478">
        <v>653.46555000000001</v>
      </c>
      <c r="Z31" s="477">
        <v>6534.66</v>
      </c>
      <c r="AA31" s="477">
        <v>65.349999999999994</v>
      </c>
      <c r="AB31" s="477">
        <v>6600.01</v>
      </c>
      <c r="AC31" s="475" t="s">
        <v>188</v>
      </c>
    </row>
    <row r="32" spans="2:29" x14ac:dyDescent="0.25">
      <c r="B32" s="34">
        <v>45867</v>
      </c>
      <c r="C32" s="1">
        <v>3573</v>
      </c>
      <c r="D32" s="2"/>
      <c r="E32" s="35">
        <v>16.3</v>
      </c>
      <c r="F32" s="36">
        <f t="shared" si="1"/>
        <v>58239.9</v>
      </c>
      <c r="G32" s="44"/>
      <c r="H32" s="42"/>
      <c r="I32" s="5"/>
      <c r="J32" s="43"/>
      <c r="P32" s="482">
        <v>45896</v>
      </c>
      <c r="Q32" s="395">
        <f t="shared" si="2"/>
        <v>95</v>
      </c>
      <c r="R32" s="301">
        <v>45991</v>
      </c>
      <c r="S32" s="5" t="s">
        <v>50</v>
      </c>
      <c r="T32" s="481">
        <v>295</v>
      </c>
      <c r="U32" s="480" t="s">
        <v>51</v>
      </c>
      <c r="V32" s="480" t="s">
        <v>156</v>
      </c>
      <c r="W32" s="479">
        <v>120</v>
      </c>
      <c r="X32" s="480" t="s">
        <v>53</v>
      </c>
      <c r="Y32" s="478">
        <v>750</v>
      </c>
      <c r="Z32" s="477">
        <v>90000</v>
      </c>
      <c r="AA32" s="476"/>
      <c r="AB32" s="477">
        <v>90000</v>
      </c>
      <c r="AC32" s="475" t="s">
        <v>188</v>
      </c>
    </row>
    <row r="33" spans="2:12" x14ac:dyDescent="0.25">
      <c r="B33" s="34">
        <v>45868</v>
      </c>
      <c r="C33" s="1">
        <v>3495</v>
      </c>
      <c r="D33" s="2"/>
      <c r="E33" s="35">
        <v>16.3</v>
      </c>
      <c r="F33" s="36">
        <f t="shared" si="1"/>
        <v>56968.5</v>
      </c>
      <c r="G33" s="44"/>
      <c r="H33" s="42"/>
      <c r="I33" s="5"/>
      <c r="J33" s="43"/>
    </row>
    <row r="34" spans="2:12" ht="15.75" thickBot="1" x14ac:dyDescent="0.3">
      <c r="B34" s="34">
        <v>45869</v>
      </c>
      <c r="C34" s="8">
        <v>3515</v>
      </c>
      <c r="D34" s="46"/>
      <c r="E34" s="35">
        <v>16.3</v>
      </c>
      <c r="F34" s="48">
        <f t="shared" si="1"/>
        <v>57294.5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108214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1774276.7380000004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1763888.2000000004</v>
      </c>
      <c r="L36" s="3"/>
    </row>
    <row r="37" spans="2:12" x14ac:dyDescent="0.25">
      <c r="B37" s="60" t="s">
        <v>38</v>
      </c>
      <c r="C37" s="61">
        <f>C35</f>
        <v>108214</v>
      </c>
      <c r="D37" s="2">
        <f>D35/1.03</f>
        <v>0</v>
      </c>
      <c r="E37" s="35"/>
      <c r="F37" s="36">
        <f>SUM(F4:F36)</f>
        <v>1763888.2000000004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10388.540000000001</v>
      </c>
    </row>
    <row r="39" spans="2:12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2.0000000949949026E-3</v>
      </c>
    </row>
    <row r="40" spans="2:12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</row>
    <row r="41" spans="2:12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0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0" x14ac:dyDescent="0.25">
      <c r="B50" s="13" t="s">
        <v>15</v>
      </c>
      <c r="C50" s="14"/>
      <c r="D50" s="15">
        <v>108214</v>
      </c>
      <c r="E50" s="16">
        <f>F50/D50</f>
        <v>15.700000000000001</v>
      </c>
      <c r="F50" s="15">
        <v>1698959.8</v>
      </c>
      <c r="G50" s="15"/>
      <c r="H50" s="15">
        <v>25773.439999999999</v>
      </c>
      <c r="I50" s="15">
        <f>F50-H50</f>
        <v>1673186.36</v>
      </c>
    </row>
    <row r="51" spans="2:10" x14ac:dyDescent="0.25">
      <c r="B51" s="21"/>
      <c r="I51" s="4"/>
    </row>
    <row r="52" spans="2:10" x14ac:dyDescent="0.25">
      <c r="B52" s="21"/>
      <c r="I52" s="4"/>
    </row>
    <row r="53" spans="2:10" x14ac:dyDescent="0.25">
      <c r="B53" s="21"/>
      <c r="D53" s="22" t="s">
        <v>16</v>
      </c>
      <c r="E53" s="23">
        <f>F53/D56</f>
        <v>0.6</v>
      </c>
      <c r="F53" s="25">
        <v>64928.399999999994</v>
      </c>
      <c r="G53" s="7">
        <f>F53*0.2</f>
        <v>12985.68</v>
      </c>
      <c r="H53" s="7">
        <f>G53/5</f>
        <v>2597.136</v>
      </c>
      <c r="I53" s="4">
        <f>G53-H53</f>
        <v>10388.544</v>
      </c>
      <c r="J53" s="7">
        <f>I53+F53</f>
        <v>75316.943999999989</v>
      </c>
    </row>
    <row r="54" spans="2:10" x14ac:dyDescent="0.25">
      <c r="B54" s="21"/>
      <c r="C54" s="24"/>
    </row>
    <row r="55" spans="2:10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0" x14ac:dyDescent="0.25">
      <c r="B56" s="21"/>
      <c r="C56" s="24"/>
      <c r="D56" s="15">
        <f>D50+D47</f>
        <v>108214</v>
      </c>
      <c r="E56" s="16">
        <f>F56/D56</f>
        <v>16.3</v>
      </c>
      <c r="F56" s="15">
        <f>F53+F50+F47</f>
        <v>1763888.2</v>
      </c>
    </row>
    <row r="58" spans="2:10" x14ac:dyDescent="0.25">
      <c r="D58" s="7">
        <f>D56-C37</f>
        <v>0</v>
      </c>
      <c r="F58" s="7">
        <f>F56-F37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sheetPr>
    <pageSetUpPr fitToPage="1"/>
  </sheetPr>
  <dimension ref="B1:AC58"/>
  <sheetViews>
    <sheetView topLeftCell="A13" zoomScale="85" zoomScaleNormal="85" workbookViewId="0">
      <selection activeCell="N47" sqref="N4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11.85546875" customWidth="1"/>
    <col min="16" max="16" width="10.28515625" bestFit="1" customWidth="1"/>
    <col min="17" max="17" width="8.140625" bestFit="1" customWidth="1"/>
    <col min="18" max="18" width="10.28515625" bestFit="1" customWidth="1"/>
    <col min="19" max="19" width="11.71093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61" t="s">
        <v>84</v>
      </c>
      <c r="C2" s="762"/>
      <c r="D2" s="762"/>
      <c r="E2" s="762"/>
      <c r="F2" s="762"/>
      <c r="G2" s="762"/>
      <c r="H2" s="762"/>
      <c r="I2" s="762"/>
      <c r="J2" s="76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616000.00910000002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82">
        <v>45821</v>
      </c>
      <c r="Q3" s="348">
        <f t="shared" ref="Q3:Q8" si="0">R3-P3</f>
        <v>48</v>
      </c>
      <c r="R3" s="367">
        <v>45869</v>
      </c>
      <c r="S3" s="39" t="s">
        <v>50</v>
      </c>
      <c r="T3" s="383">
        <v>185</v>
      </c>
      <c r="U3" s="384" t="s">
        <v>51</v>
      </c>
      <c r="V3" s="384" t="s">
        <v>124</v>
      </c>
      <c r="W3" s="385">
        <v>230</v>
      </c>
      <c r="X3" s="384" t="s">
        <v>53</v>
      </c>
      <c r="Y3" s="386">
        <v>680</v>
      </c>
      <c r="Z3" s="387">
        <v>156400</v>
      </c>
      <c r="AA3" s="388"/>
      <c r="AB3" s="387">
        <v>156400</v>
      </c>
      <c r="AC3" s="351" t="s">
        <v>155</v>
      </c>
    </row>
    <row r="4" spans="2:29" x14ac:dyDescent="0.25">
      <c r="B4" s="34">
        <v>45870</v>
      </c>
      <c r="C4" s="1">
        <v>3379</v>
      </c>
      <c r="D4" s="2"/>
      <c r="E4" s="35">
        <v>17.5</v>
      </c>
      <c r="F4" s="36">
        <f>E4*C4</f>
        <v>59132.5</v>
      </c>
      <c r="G4" s="37"/>
      <c r="H4" s="38" t="s">
        <v>4</v>
      </c>
      <c r="I4" s="39"/>
      <c r="J4" s="40">
        <f>'TEMMUZ 2025'!J39*-1</f>
        <v>-2.0000000949949026E-3</v>
      </c>
      <c r="P4" s="382">
        <v>45821</v>
      </c>
      <c r="Q4" s="348">
        <f t="shared" si="0"/>
        <v>48</v>
      </c>
      <c r="R4" s="367">
        <v>45869</v>
      </c>
      <c r="S4" s="39" t="s">
        <v>50</v>
      </c>
      <c r="T4" s="383">
        <v>185</v>
      </c>
      <c r="U4" s="384" t="s">
        <v>51</v>
      </c>
      <c r="V4" s="384" t="s">
        <v>153</v>
      </c>
      <c r="W4" s="385">
        <v>30</v>
      </c>
      <c r="X4" s="384" t="s">
        <v>53</v>
      </c>
      <c r="Y4" s="386">
        <v>630</v>
      </c>
      <c r="Z4" s="387">
        <v>18712.87</v>
      </c>
      <c r="AA4" s="385">
        <f>AB4-Y4</f>
        <v>18270</v>
      </c>
      <c r="AB4" s="387">
        <v>18900</v>
      </c>
      <c r="AC4" s="351" t="s">
        <v>155</v>
      </c>
    </row>
    <row r="5" spans="2:29" x14ac:dyDescent="0.25">
      <c r="B5" s="34">
        <v>45871</v>
      </c>
      <c r="C5" s="1">
        <v>3398</v>
      </c>
      <c r="D5" s="2"/>
      <c r="E5" s="35">
        <v>17.5</v>
      </c>
      <c r="F5" s="36">
        <f t="shared" ref="F5:F34" si="1">E5*C5</f>
        <v>59465</v>
      </c>
      <c r="G5" s="518" t="s">
        <v>5</v>
      </c>
      <c r="H5" s="38"/>
      <c r="I5" s="39"/>
      <c r="J5" s="40">
        <v>22375.78</v>
      </c>
      <c r="P5" s="382">
        <v>45821</v>
      </c>
      <c r="Q5" s="348">
        <f t="shared" si="0"/>
        <v>48</v>
      </c>
      <c r="R5" s="367">
        <v>45869</v>
      </c>
      <c r="S5" s="39" t="s">
        <v>50</v>
      </c>
      <c r="T5" s="383">
        <v>185</v>
      </c>
      <c r="U5" s="384" t="s">
        <v>51</v>
      </c>
      <c r="V5" s="384" t="s">
        <v>118</v>
      </c>
      <c r="W5" s="385">
        <v>30</v>
      </c>
      <c r="X5" s="384" t="s">
        <v>53</v>
      </c>
      <c r="Y5" s="386">
        <v>655</v>
      </c>
      <c r="Z5" s="387">
        <v>19455.45</v>
      </c>
      <c r="AA5" s="385">
        <f>AB5-Y5</f>
        <v>18995</v>
      </c>
      <c r="AB5" s="387">
        <v>19650</v>
      </c>
      <c r="AC5" s="351" t="s">
        <v>155</v>
      </c>
    </row>
    <row r="6" spans="2:29" x14ac:dyDescent="0.25">
      <c r="B6" s="34">
        <v>45872</v>
      </c>
      <c r="C6" s="1">
        <v>3456</v>
      </c>
      <c r="D6" s="2"/>
      <c r="E6" s="35">
        <v>17.5</v>
      </c>
      <c r="F6" s="36">
        <f t="shared" si="1"/>
        <v>60480</v>
      </c>
      <c r="G6" s="37" t="s">
        <v>42</v>
      </c>
      <c r="H6" s="38"/>
      <c r="I6" s="39"/>
      <c r="J6" s="40"/>
      <c r="P6" s="446">
        <v>45832</v>
      </c>
      <c r="Q6" s="348">
        <f t="shared" si="0"/>
        <v>37</v>
      </c>
      <c r="R6" s="367">
        <v>45869</v>
      </c>
      <c r="S6" s="39" t="s">
        <v>50</v>
      </c>
      <c r="T6" s="447">
        <v>200</v>
      </c>
      <c r="U6" s="448" t="s">
        <v>51</v>
      </c>
      <c r="V6" s="448" t="s">
        <v>156</v>
      </c>
      <c r="W6" s="449">
        <v>500</v>
      </c>
      <c r="X6" s="448" t="s">
        <v>53</v>
      </c>
      <c r="Y6" s="450">
        <v>700</v>
      </c>
      <c r="Z6" s="451">
        <v>350000</v>
      </c>
      <c r="AA6" s="452"/>
      <c r="AB6" s="451">
        <v>350000</v>
      </c>
      <c r="AC6" s="351" t="s">
        <v>155</v>
      </c>
    </row>
    <row r="7" spans="2:29" x14ac:dyDescent="0.25">
      <c r="B7" s="34">
        <v>45873</v>
      </c>
      <c r="C7" s="1">
        <v>3437</v>
      </c>
      <c r="D7" s="2"/>
      <c r="E7" s="35">
        <v>17.5</v>
      </c>
      <c r="F7" s="36">
        <f t="shared" si="1"/>
        <v>60147.5</v>
      </c>
      <c r="G7" s="37" t="s">
        <v>43</v>
      </c>
      <c r="H7" s="38"/>
      <c r="I7" s="39"/>
      <c r="J7" s="40"/>
      <c r="P7" s="453">
        <v>45843</v>
      </c>
      <c r="Q7" s="454">
        <f t="shared" si="0"/>
        <v>26</v>
      </c>
      <c r="R7" s="367">
        <v>45869</v>
      </c>
      <c r="S7" s="39" t="s">
        <v>50</v>
      </c>
      <c r="T7" s="455">
        <v>216</v>
      </c>
      <c r="U7" s="456" t="s">
        <v>51</v>
      </c>
      <c r="V7" s="456" t="s">
        <v>154</v>
      </c>
      <c r="W7" s="457">
        <v>750</v>
      </c>
      <c r="X7" s="456" t="s">
        <v>36</v>
      </c>
      <c r="Y7" s="458">
        <v>19.600000000000001</v>
      </c>
      <c r="Z7" s="459">
        <v>14700</v>
      </c>
      <c r="AA7" s="460"/>
      <c r="AB7" s="459">
        <v>14700</v>
      </c>
      <c r="AC7" s="351" t="s">
        <v>155</v>
      </c>
    </row>
    <row r="8" spans="2:29" x14ac:dyDescent="0.25">
      <c r="B8" s="34">
        <v>45874</v>
      </c>
      <c r="C8" s="1">
        <v>3534</v>
      </c>
      <c r="D8" s="2"/>
      <c r="E8" s="35">
        <v>17.5</v>
      </c>
      <c r="F8" s="36">
        <f t="shared" si="1"/>
        <v>61845</v>
      </c>
      <c r="G8" s="519" t="s">
        <v>207</v>
      </c>
      <c r="H8" s="42"/>
      <c r="I8" s="5"/>
      <c r="J8" s="43">
        <v>975</v>
      </c>
      <c r="P8" s="461">
        <v>45863</v>
      </c>
      <c r="Q8" s="454">
        <f t="shared" si="0"/>
        <v>6</v>
      </c>
      <c r="R8" s="367">
        <v>45869</v>
      </c>
      <c r="S8" s="39" t="s">
        <v>50</v>
      </c>
      <c r="T8" s="462">
        <v>242</v>
      </c>
      <c r="U8" s="463" t="s">
        <v>51</v>
      </c>
      <c r="V8" s="463" t="s">
        <v>154</v>
      </c>
      <c r="W8" s="464">
        <v>1500</v>
      </c>
      <c r="X8" s="463" t="s">
        <v>36</v>
      </c>
      <c r="Y8" s="458">
        <v>19.600000000000001</v>
      </c>
      <c r="Z8" s="465">
        <v>29400</v>
      </c>
      <c r="AA8" s="466"/>
      <c r="AB8" s="465">
        <v>29400</v>
      </c>
      <c r="AC8" s="351" t="s">
        <v>155</v>
      </c>
    </row>
    <row r="9" spans="2:29" x14ac:dyDescent="0.25">
      <c r="B9" s="34">
        <v>45875</v>
      </c>
      <c r="C9" s="1">
        <v>3456</v>
      </c>
      <c r="D9" s="2"/>
      <c r="E9" s="35">
        <v>17.5</v>
      </c>
      <c r="F9" s="36">
        <f t="shared" si="1"/>
        <v>60480</v>
      </c>
      <c r="G9" s="520">
        <v>45839</v>
      </c>
      <c r="H9" s="42" t="s">
        <v>189</v>
      </c>
      <c r="I9" s="5"/>
      <c r="J9" s="521">
        <v>70000</v>
      </c>
      <c r="P9" s="14"/>
      <c r="Q9" s="14"/>
      <c r="R9" s="14"/>
      <c r="S9" s="14"/>
      <c r="T9" s="14"/>
      <c r="U9" s="14"/>
      <c r="V9" s="14" t="s">
        <v>182</v>
      </c>
      <c r="W9" s="14"/>
      <c r="X9" s="14"/>
      <c r="Y9" s="14"/>
      <c r="Z9" s="14"/>
      <c r="AA9" s="14"/>
      <c r="AB9" s="349">
        <v>-589050</v>
      </c>
    </row>
    <row r="10" spans="2:29" x14ac:dyDescent="0.25">
      <c r="B10" s="34">
        <v>45876</v>
      </c>
      <c r="C10" s="1">
        <v>3417</v>
      </c>
      <c r="D10" s="2"/>
      <c r="E10" s="35">
        <v>17.5</v>
      </c>
      <c r="F10" s="36">
        <f t="shared" si="1"/>
        <v>59797.5</v>
      </c>
      <c r="G10" s="522">
        <v>45843</v>
      </c>
      <c r="H10" s="42" t="s">
        <v>190</v>
      </c>
      <c r="I10" s="5"/>
      <c r="J10" s="523">
        <v>23100</v>
      </c>
      <c r="P10" s="483">
        <v>45839</v>
      </c>
      <c r="Q10" s="454">
        <f t="shared" ref="Q10:Q32" si="2">R10-P10</f>
        <v>61</v>
      </c>
      <c r="R10" s="367">
        <v>45900</v>
      </c>
      <c r="S10" s="39" t="s">
        <v>50</v>
      </c>
      <c r="T10" s="454">
        <v>207</v>
      </c>
      <c r="U10" s="484" t="s">
        <v>51</v>
      </c>
      <c r="V10" s="484" t="s">
        <v>156</v>
      </c>
      <c r="W10" s="485">
        <v>100</v>
      </c>
      <c r="X10" s="484" t="s">
        <v>53</v>
      </c>
      <c r="Y10" s="486">
        <v>700</v>
      </c>
      <c r="Z10" s="487">
        <v>70000</v>
      </c>
      <c r="AA10" s="488"/>
      <c r="AB10" s="487">
        <v>70000</v>
      </c>
      <c r="AC10" s="389" t="s">
        <v>164</v>
      </c>
    </row>
    <row r="11" spans="2:29" x14ac:dyDescent="0.25">
      <c r="B11" s="34">
        <v>45877</v>
      </c>
      <c r="C11" s="1">
        <v>3359</v>
      </c>
      <c r="D11" s="2"/>
      <c r="E11" s="35">
        <v>17.5</v>
      </c>
      <c r="F11" s="36">
        <f t="shared" si="1"/>
        <v>58782.5</v>
      </c>
      <c r="G11" s="522">
        <v>45843</v>
      </c>
      <c r="H11" s="42" t="s">
        <v>191</v>
      </c>
      <c r="I11" s="5"/>
      <c r="J11" s="523">
        <v>23975</v>
      </c>
      <c r="P11" s="453">
        <v>45843</v>
      </c>
      <c r="Q11" s="454">
        <f t="shared" si="2"/>
        <v>57</v>
      </c>
      <c r="R11" s="367">
        <v>45900</v>
      </c>
      <c r="S11" s="39" t="s">
        <v>50</v>
      </c>
      <c r="T11" s="455">
        <v>216</v>
      </c>
      <c r="U11" s="456" t="s">
        <v>51</v>
      </c>
      <c r="V11" s="456" t="s">
        <v>153</v>
      </c>
      <c r="W11" s="489">
        <v>35</v>
      </c>
      <c r="X11" s="456" t="s">
        <v>53</v>
      </c>
      <c r="Y11" s="458">
        <v>653.46534999999994</v>
      </c>
      <c r="Z11" s="459">
        <v>22871.29</v>
      </c>
      <c r="AA11" s="460">
        <f>Z11/100</f>
        <v>228.71290000000002</v>
      </c>
      <c r="AB11" s="459">
        <f>Z11+AA11</f>
        <v>23100.002899999999</v>
      </c>
      <c r="AC11" s="389" t="s">
        <v>164</v>
      </c>
    </row>
    <row r="12" spans="2:29" x14ac:dyDescent="0.25">
      <c r="B12" s="34">
        <v>45878</v>
      </c>
      <c r="C12" s="1">
        <v>3456</v>
      </c>
      <c r="D12" s="2"/>
      <c r="E12" s="35">
        <v>17.5</v>
      </c>
      <c r="F12" s="36">
        <f t="shared" si="1"/>
        <v>60480</v>
      </c>
      <c r="G12" s="522">
        <v>45843</v>
      </c>
      <c r="H12" s="42" t="s">
        <v>189</v>
      </c>
      <c r="I12" s="5"/>
      <c r="J12" s="523">
        <v>73000</v>
      </c>
      <c r="P12" s="453">
        <v>45843</v>
      </c>
      <c r="Q12" s="454">
        <f t="shared" si="2"/>
        <v>57</v>
      </c>
      <c r="R12" s="367">
        <v>45900</v>
      </c>
      <c r="S12" s="39" t="s">
        <v>50</v>
      </c>
      <c r="T12" s="455">
        <v>216</v>
      </c>
      <c r="U12" s="456" t="s">
        <v>51</v>
      </c>
      <c r="V12" s="456" t="s">
        <v>118</v>
      </c>
      <c r="W12" s="489">
        <v>35</v>
      </c>
      <c r="X12" s="456" t="s">
        <v>53</v>
      </c>
      <c r="Y12" s="458">
        <v>678.21781999999996</v>
      </c>
      <c r="Z12" s="459">
        <v>23737.62</v>
      </c>
      <c r="AA12" s="460">
        <f>Z12/100</f>
        <v>237.37619999999998</v>
      </c>
      <c r="AB12" s="459">
        <f>Z12+AA12</f>
        <v>23974.996199999998</v>
      </c>
      <c r="AC12" s="389" t="s">
        <v>164</v>
      </c>
    </row>
    <row r="13" spans="2:29" x14ac:dyDescent="0.25">
      <c r="B13" s="34">
        <v>45879</v>
      </c>
      <c r="C13" s="1">
        <v>3417</v>
      </c>
      <c r="D13" s="2"/>
      <c r="E13" s="35">
        <v>17.5</v>
      </c>
      <c r="F13" s="36">
        <f t="shared" si="1"/>
        <v>59797.5</v>
      </c>
      <c r="G13" s="524">
        <v>45860</v>
      </c>
      <c r="H13" s="42" t="s">
        <v>192</v>
      </c>
      <c r="I13" s="5"/>
      <c r="J13" s="525">
        <v>306600</v>
      </c>
      <c r="P13" s="453">
        <v>45843</v>
      </c>
      <c r="Q13" s="454">
        <f t="shared" si="2"/>
        <v>57</v>
      </c>
      <c r="R13" s="367">
        <v>45900</v>
      </c>
      <c r="S13" s="39" t="s">
        <v>50</v>
      </c>
      <c r="T13" s="455">
        <v>216</v>
      </c>
      <c r="U13" s="456" t="s">
        <v>51</v>
      </c>
      <c r="V13" s="456" t="s">
        <v>156</v>
      </c>
      <c r="W13" s="489">
        <v>100</v>
      </c>
      <c r="X13" s="456" t="s">
        <v>53</v>
      </c>
      <c r="Y13" s="458">
        <v>730</v>
      </c>
      <c r="Z13" s="459">
        <v>73000</v>
      </c>
      <c r="AA13" s="460"/>
      <c r="AB13" s="459">
        <v>73000</v>
      </c>
      <c r="AC13" s="389" t="s">
        <v>164</v>
      </c>
    </row>
    <row r="14" spans="2:29" x14ac:dyDescent="0.25">
      <c r="B14" s="34">
        <v>45880</v>
      </c>
      <c r="C14" s="1">
        <v>3359</v>
      </c>
      <c r="D14" s="2"/>
      <c r="E14" s="35">
        <v>17.5</v>
      </c>
      <c r="F14" s="36">
        <f t="shared" si="1"/>
        <v>58782.5</v>
      </c>
      <c r="G14" s="526">
        <v>45863</v>
      </c>
      <c r="H14" s="42" t="s">
        <v>193</v>
      </c>
      <c r="I14" s="5"/>
      <c r="J14" s="527">
        <v>26000</v>
      </c>
      <c r="P14" s="490">
        <v>45860</v>
      </c>
      <c r="Q14" s="454">
        <f t="shared" si="2"/>
        <v>40</v>
      </c>
      <c r="R14" s="367">
        <v>45900</v>
      </c>
      <c r="S14" s="39" t="s">
        <v>50</v>
      </c>
      <c r="T14" s="491">
        <v>239</v>
      </c>
      <c r="U14" s="492" t="s">
        <v>51</v>
      </c>
      <c r="V14" s="492" t="s">
        <v>156</v>
      </c>
      <c r="W14" s="493">
        <v>420</v>
      </c>
      <c r="X14" s="492" t="s">
        <v>53</v>
      </c>
      <c r="Y14" s="494">
        <v>730</v>
      </c>
      <c r="Z14" s="495">
        <v>306600</v>
      </c>
      <c r="AA14" s="496"/>
      <c r="AB14" s="495">
        <v>306600</v>
      </c>
      <c r="AC14" s="389" t="s">
        <v>164</v>
      </c>
    </row>
    <row r="15" spans="2:29" x14ac:dyDescent="0.25">
      <c r="B15" s="34">
        <v>45881</v>
      </c>
      <c r="C15" s="1">
        <v>3379</v>
      </c>
      <c r="D15" s="2"/>
      <c r="E15" s="35">
        <v>17.5</v>
      </c>
      <c r="F15" s="36">
        <f t="shared" si="1"/>
        <v>59132.5</v>
      </c>
      <c r="G15" s="526">
        <v>45863</v>
      </c>
      <c r="H15" s="42" t="s">
        <v>194</v>
      </c>
      <c r="I15" s="5"/>
      <c r="J15" s="527">
        <v>26200</v>
      </c>
      <c r="P15" s="461">
        <v>45863</v>
      </c>
      <c r="Q15" s="454">
        <f t="shared" si="2"/>
        <v>37</v>
      </c>
      <c r="R15" s="367">
        <v>45900</v>
      </c>
      <c r="S15" s="39" t="s">
        <v>50</v>
      </c>
      <c r="T15" s="462">
        <v>242</v>
      </c>
      <c r="U15" s="463" t="s">
        <v>51</v>
      </c>
      <c r="V15" s="463" t="s">
        <v>153</v>
      </c>
      <c r="W15" s="497">
        <v>40</v>
      </c>
      <c r="X15" s="463" t="s">
        <v>53</v>
      </c>
      <c r="Y15" s="498">
        <v>643.56449999999995</v>
      </c>
      <c r="Z15" s="465">
        <v>25742.58</v>
      </c>
      <c r="AA15" s="465">
        <v>257.42</v>
      </c>
      <c r="AB15" s="465">
        <v>26000</v>
      </c>
      <c r="AC15" s="389" t="s">
        <v>164</v>
      </c>
    </row>
    <row r="16" spans="2:29" x14ac:dyDescent="0.25">
      <c r="B16" s="34">
        <v>45882</v>
      </c>
      <c r="C16" s="1">
        <v>3398</v>
      </c>
      <c r="D16" s="2"/>
      <c r="E16" s="35">
        <v>17.5</v>
      </c>
      <c r="F16" s="36">
        <f t="shared" si="1"/>
        <v>59465</v>
      </c>
      <c r="G16" s="526">
        <v>45863</v>
      </c>
      <c r="H16" s="42" t="s">
        <v>195</v>
      </c>
      <c r="I16" s="5"/>
      <c r="J16" s="527">
        <v>26800</v>
      </c>
      <c r="P16" s="461">
        <v>45863</v>
      </c>
      <c r="Q16" s="454">
        <f t="shared" si="2"/>
        <v>37</v>
      </c>
      <c r="R16" s="367">
        <v>45900</v>
      </c>
      <c r="S16" s="39" t="s">
        <v>50</v>
      </c>
      <c r="T16" s="462">
        <v>242</v>
      </c>
      <c r="U16" s="463" t="s">
        <v>51</v>
      </c>
      <c r="V16" s="463" t="s">
        <v>118</v>
      </c>
      <c r="W16" s="497">
        <v>40</v>
      </c>
      <c r="X16" s="463" t="s">
        <v>53</v>
      </c>
      <c r="Y16" s="498">
        <v>648.51485000000002</v>
      </c>
      <c r="Z16" s="465">
        <v>25940.59</v>
      </c>
      <c r="AA16" s="465">
        <v>259.41000000000003</v>
      </c>
      <c r="AB16" s="465">
        <v>26200</v>
      </c>
      <c r="AC16" s="389" t="s">
        <v>164</v>
      </c>
    </row>
    <row r="17" spans="2:29" x14ac:dyDescent="0.25">
      <c r="B17" s="34">
        <v>45883</v>
      </c>
      <c r="C17" s="1">
        <v>3301</v>
      </c>
      <c r="D17" s="2"/>
      <c r="E17" s="35">
        <v>17.5</v>
      </c>
      <c r="F17" s="36">
        <f t="shared" si="1"/>
        <v>57767.5</v>
      </c>
      <c r="G17" s="41">
        <v>45909</v>
      </c>
      <c r="H17" s="42" t="s">
        <v>148</v>
      </c>
      <c r="I17" s="5"/>
      <c r="J17" s="43">
        <v>100000</v>
      </c>
      <c r="P17" s="461">
        <v>45863</v>
      </c>
      <c r="Q17" s="454">
        <f t="shared" si="2"/>
        <v>37</v>
      </c>
      <c r="R17" s="367">
        <v>45900</v>
      </c>
      <c r="S17" s="39" t="s">
        <v>50</v>
      </c>
      <c r="T17" s="462">
        <v>242</v>
      </c>
      <c r="U17" s="463" t="s">
        <v>51</v>
      </c>
      <c r="V17" s="463" t="s">
        <v>175</v>
      </c>
      <c r="W17" s="464">
        <v>2000</v>
      </c>
      <c r="X17" s="463" t="s">
        <v>36</v>
      </c>
      <c r="Y17" s="498">
        <v>13.4</v>
      </c>
      <c r="Z17" s="465">
        <v>26800</v>
      </c>
      <c r="AA17" s="466"/>
      <c r="AB17" s="465">
        <v>26800</v>
      </c>
      <c r="AC17" s="389" t="s">
        <v>164</v>
      </c>
    </row>
    <row r="18" spans="2:29" x14ac:dyDescent="0.25">
      <c r="B18" s="34">
        <v>45884</v>
      </c>
      <c r="C18" s="1">
        <v>3204</v>
      </c>
      <c r="D18" s="2"/>
      <c r="E18" s="35">
        <v>17.5</v>
      </c>
      <c r="F18" s="36">
        <f t="shared" si="1"/>
        <v>56070</v>
      </c>
      <c r="G18" s="41">
        <v>45919</v>
      </c>
      <c r="H18" s="42" t="s">
        <v>148</v>
      </c>
      <c r="I18" s="5"/>
      <c r="J18" s="43">
        <v>600000</v>
      </c>
      <c r="L18" s="4">
        <v>96889</v>
      </c>
      <c r="M18" s="4">
        <v>17.5</v>
      </c>
      <c r="N18" s="4">
        <f>L18*M18</f>
        <v>1695557.5</v>
      </c>
      <c r="P18" s="499"/>
      <c r="Q18" s="500"/>
      <c r="R18" s="501"/>
      <c r="S18" s="14"/>
      <c r="T18" s="502"/>
      <c r="U18" s="503"/>
      <c r="V18" s="508" t="s">
        <v>196</v>
      </c>
      <c r="W18" s="504"/>
      <c r="X18" s="503"/>
      <c r="Y18" s="505"/>
      <c r="Z18" s="506"/>
      <c r="AA18" s="507"/>
      <c r="AB18" s="506">
        <v>-575675</v>
      </c>
    </row>
    <row r="19" spans="2:29" x14ac:dyDescent="0.25">
      <c r="B19" s="34">
        <v>45885</v>
      </c>
      <c r="C19" s="1">
        <v>3359</v>
      </c>
      <c r="D19" s="2"/>
      <c r="E19" s="35">
        <v>17.5</v>
      </c>
      <c r="F19" s="36">
        <f t="shared" si="1"/>
        <v>58782.5</v>
      </c>
      <c r="G19" s="44"/>
      <c r="H19" s="42"/>
      <c r="I19" s="5"/>
      <c r="J19" s="43"/>
      <c r="P19" s="474">
        <v>45885</v>
      </c>
      <c r="Q19" s="395">
        <f t="shared" si="2"/>
        <v>45</v>
      </c>
      <c r="R19" s="301">
        <v>45930</v>
      </c>
      <c r="S19" s="5" t="s">
        <v>50</v>
      </c>
      <c r="T19" s="473">
        <v>273</v>
      </c>
      <c r="U19" s="472" t="s">
        <v>51</v>
      </c>
      <c r="V19" s="472" t="s">
        <v>153</v>
      </c>
      <c r="W19" s="470">
        <v>30</v>
      </c>
      <c r="X19" s="472" t="s">
        <v>53</v>
      </c>
      <c r="Y19" s="471">
        <v>633.66336999999999</v>
      </c>
      <c r="Z19" s="469">
        <v>19009.900000000001</v>
      </c>
      <c r="AA19" s="469">
        <v>190.1</v>
      </c>
      <c r="AB19" s="469">
        <v>19200</v>
      </c>
      <c r="AC19" s="475" t="s">
        <v>187</v>
      </c>
    </row>
    <row r="20" spans="2:29" x14ac:dyDescent="0.25">
      <c r="B20" s="34">
        <v>45886</v>
      </c>
      <c r="C20" s="1">
        <v>3165</v>
      </c>
      <c r="D20" s="2"/>
      <c r="E20" s="35">
        <v>17.5</v>
      </c>
      <c r="F20" s="36">
        <f t="shared" si="1"/>
        <v>55387.5</v>
      </c>
      <c r="G20" s="41">
        <v>45900</v>
      </c>
      <c r="H20" s="42" t="s">
        <v>205</v>
      </c>
      <c r="I20" s="5"/>
      <c r="J20" s="43">
        <v>892.5</v>
      </c>
      <c r="L20" s="4">
        <v>96889</v>
      </c>
      <c r="M20" s="4">
        <v>16.3</v>
      </c>
      <c r="N20" s="4">
        <f>L20*M20</f>
        <v>1579290.7</v>
      </c>
      <c r="P20" s="474">
        <v>45885</v>
      </c>
      <c r="Q20" s="395">
        <f t="shared" si="2"/>
        <v>45</v>
      </c>
      <c r="R20" s="301">
        <v>45930</v>
      </c>
      <c r="S20" s="5" t="s">
        <v>50</v>
      </c>
      <c r="T20" s="473">
        <v>273</v>
      </c>
      <c r="U20" s="472" t="s">
        <v>51</v>
      </c>
      <c r="V20" s="472" t="s">
        <v>118</v>
      </c>
      <c r="W20" s="470">
        <v>30</v>
      </c>
      <c r="X20" s="472" t="s">
        <v>53</v>
      </c>
      <c r="Y20" s="471">
        <v>643.56435999999997</v>
      </c>
      <c r="Z20" s="469">
        <v>19306.93</v>
      </c>
      <c r="AA20" s="469">
        <v>193.07</v>
      </c>
      <c r="AB20" s="469">
        <v>19500</v>
      </c>
      <c r="AC20" s="475" t="s">
        <v>187</v>
      </c>
    </row>
    <row r="21" spans="2:29" x14ac:dyDescent="0.25">
      <c r="B21" s="34">
        <v>45887</v>
      </c>
      <c r="C21" s="1">
        <v>3243</v>
      </c>
      <c r="D21" s="2"/>
      <c r="E21" s="35">
        <v>17.5</v>
      </c>
      <c r="F21" s="36">
        <f t="shared" si="1"/>
        <v>56752.5</v>
      </c>
      <c r="G21" s="44" t="s">
        <v>206</v>
      </c>
      <c r="H21" s="42"/>
      <c r="I21" s="5"/>
      <c r="J21" s="43">
        <v>15488</v>
      </c>
      <c r="P21" s="474">
        <v>45885</v>
      </c>
      <c r="Q21" s="395">
        <f t="shared" si="2"/>
        <v>45</v>
      </c>
      <c r="R21" s="301">
        <v>45930</v>
      </c>
      <c r="S21" s="5" t="s">
        <v>50</v>
      </c>
      <c r="T21" s="473">
        <v>273</v>
      </c>
      <c r="U21" s="472" t="s">
        <v>51</v>
      </c>
      <c r="V21" s="472" t="s">
        <v>185</v>
      </c>
      <c r="W21" s="468">
        <v>1633.5219999999999</v>
      </c>
      <c r="X21" s="472" t="s">
        <v>36</v>
      </c>
      <c r="Y21" s="471">
        <v>14.99827</v>
      </c>
      <c r="Z21" s="469">
        <v>24500</v>
      </c>
      <c r="AA21" s="467"/>
      <c r="AB21" s="469">
        <v>24500</v>
      </c>
      <c r="AC21" s="475" t="s">
        <v>187</v>
      </c>
    </row>
    <row r="22" spans="2:29" x14ac:dyDescent="0.25">
      <c r="B22" s="34">
        <v>45888</v>
      </c>
      <c r="C22" s="1">
        <v>3049</v>
      </c>
      <c r="D22" s="2"/>
      <c r="E22" s="35">
        <v>17.5</v>
      </c>
      <c r="F22" s="36">
        <f t="shared" si="1"/>
        <v>53357.5</v>
      </c>
      <c r="G22" s="41">
        <v>45930</v>
      </c>
      <c r="H22" s="42" t="s">
        <v>148</v>
      </c>
      <c r="I22" s="5"/>
      <c r="J22" s="43">
        <v>200000</v>
      </c>
      <c r="N22" s="7">
        <f>N18-N20</f>
        <v>116266.80000000005</v>
      </c>
      <c r="P22" s="474">
        <v>45885</v>
      </c>
      <c r="Q22" s="395">
        <f t="shared" si="2"/>
        <v>45</v>
      </c>
      <c r="R22" s="301">
        <v>45930</v>
      </c>
      <c r="S22" s="5" t="s">
        <v>50</v>
      </c>
      <c r="T22" s="473">
        <v>273</v>
      </c>
      <c r="U22" s="472" t="s">
        <v>51</v>
      </c>
      <c r="V22" s="472" t="s">
        <v>175</v>
      </c>
      <c r="W22" s="468">
        <v>1000</v>
      </c>
      <c r="X22" s="472" t="s">
        <v>36</v>
      </c>
      <c r="Y22" s="471">
        <v>13</v>
      </c>
      <c r="Z22" s="469">
        <v>13000</v>
      </c>
      <c r="AA22" s="467"/>
      <c r="AB22" s="469">
        <v>13000</v>
      </c>
      <c r="AC22" s="475" t="s">
        <v>187</v>
      </c>
    </row>
    <row r="23" spans="2:29" x14ac:dyDescent="0.25">
      <c r="B23" s="34">
        <v>45889</v>
      </c>
      <c r="C23" s="1">
        <v>3029</v>
      </c>
      <c r="D23" s="2"/>
      <c r="E23" s="35">
        <v>17.5</v>
      </c>
      <c r="F23" s="36">
        <f t="shared" si="1"/>
        <v>53007.5</v>
      </c>
      <c r="G23" s="41">
        <v>45931</v>
      </c>
      <c r="H23" s="42" t="s">
        <v>148</v>
      </c>
      <c r="I23" s="5"/>
      <c r="J23" s="43">
        <v>189452.57</v>
      </c>
    </row>
    <row r="24" spans="2:29" x14ac:dyDescent="0.25">
      <c r="B24" s="34">
        <v>45890</v>
      </c>
      <c r="C24" s="1">
        <v>2757</v>
      </c>
      <c r="D24" s="2"/>
      <c r="E24" s="35">
        <v>17.5</v>
      </c>
      <c r="F24" s="36">
        <f t="shared" si="1"/>
        <v>48247.5</v>
      </c>
      <c r="G24" s="44"/>
      <c r="H24" s="42"/>
      <c r="I24" s="5"/>
      <c r="J24" s="43"/>
      <c r="P24" s="474">
        <v>45890</v>
      </c>
      <c r="Q24" s="395">
        <f t="shared" si="2"/>
        <v>101</v>
      </c>
      <c r="R24" s="301">
        <v>45991</v>
      </c>
      <c r="S24" s="5" t="s">
        <v>50</v>
      </c>
      <c r="T24" s="473">
        <v>284</v>
      </c>
      <c r="U24" s="472" t="s">
        <v>51</v>
      </c>
      <c r="V24" s="472" t="s">
        <v>153</v>
      </c>
      <c r="W24" s="470">
        <v>20</v>
      </c>
      <c r="X24" s="472" t="s">
        <v>53</v>
      </c>
      <c r="Y24" s="471">
        <v>653.46534999999994</v>
      </c>
      <c r="Z24" s="469">
        <v>13069.31</v>
      </c>
      <c r="AA24" s="469">
        <v>130.69999999999999</v>
      </c>
      <c r="AB24" s="469">
        <v>13200.01</v>
      </c>
      <c r="AC24" s="475" t="s">
        <v>188</v>
      </c>
    </row>
    <row r="25" spans="2:29" x14ac:dyDescent="0.25">
      <c r="B25" s="34">
        <v>45891</v>
      </c>
      <c r="C25" s="1">
        <v>2854</v>
      </c>
      <c r="D25" s="2"/>
      <c r="E25" s="35">
        <v>17.5</v>
      </c>
      <c r="F25" s="36">
        <f t="shared" si="1"/>
        <v>49945</v>
      </c>
      <c r="G25" s="44"/>
      <c r="H25" s="42"/>
      <c r="I25" s="5"/>
      <c r="J25" s="43"/>
      <c r="P25" s="474">
        <v>45890</v>
      </c>
      <c r="Q25" s="395">
        <f t="shared" si="2"/>
        <v>101</v>
      </c>
      <c r="R25" s="301">
        <v>45991</v>
      </c>
      <c r="S25" s="5" t="s">
        <v>50</v>
      </c>
      <c r="T25" s="473">
        <v>284</v>
      </c>
      <c r="U25" s="472" t="s">
        <v>51</v>
      </c>
      <c r="V25" s="472" t="s">
        <v>118</v>
      </c>
      <c r="W25" s="470">
        <v>20</v>
      </c>
      <c r="X25" s="472" t="s">
        <v>53</v>
      </c>
      <c r="Y25" s="471">
        <v>653.46534999999994</v>
      </c>
      <c r="Z25" s="469">
        <v>13069.31</v>
      </c>
      <c r="AA25" s="469">
        <v>130.69</v>
      </c>
      <c r="AB25" s="469">
        <v>13200</v>
      </c>
      <c r="AC25" s="475" t="s">
        <v>188</v>
      </c>
    </row>
    <row r="26" spans="2:29" x14ac:dyDescent="0.25">
      <c r="B26" s="34">
        <v>45892</v>
      </c>
      <c r="C26" s="1">
        <v>2757</v>
      </c>
      <c r="D26" s="2"/>
      <c r="E26" s="35">
        <v>17.5</v>
      </c>
      <c r="F26" s="36">
        <f t="shared" si="1"/>
        <v>48247.5</v>
      </c>
      <c r="G26" s="44"/>
      <c r="H26" s="42"/>
      <c r="I26" s="5"/>
      <c r="J26" s="43"/>
      <c r="P26" s="474">
        <v>45890</v>
      </c>
      <c r="Q26" s="395">
        <f t="shared" si="2"/>
        <v>101</v>
      </c>
      <c r="R26" s="301">
        <v>45991</v>
      </c>
      <c r="S26" s="5" t="s">
        <v>50</v>
      </c>
      <c r="T26" s="473">
        <v>284</v>
      </c>
      <c r="U26" s="472" t="s">
        <v>51</v>
      </c>
      <c r="V26" s="472" t="s">
        <v>156</v>
      </c>
      <c r="W26" s="470">
        <v>520</v>
      </c>
      <c r="X26" s="472" t="s">
        <v>53</v>
      </c>
      <c r="Y26" s="471">
        <v>750</v>
      </c>
      <c r="Z26" s="469">
        <v>390000</v>
      </c>
      <c r="AA26" s="467"/>
      <c r="AB26" s="469">
        <v>390000</v>
      </c>
      <c r="AC26" s="475" t="s">
        <v>188</v>
      </c>
    </row>
    <row r="27" spans="2:29" x14ac:dyDescent="0.25">
      <c r="B27" s="34">
        <v>45893</v>
      </c>
      <c r="C27" s="1">
        <v>2621</v>
      </c>
      <c r="D27" s="2"/>
      <c r="E27" s="35">
        <v>17.5</v>
      </c>
      <c r="F27" s="36">
        <f t="shared" si="1"/>
        <v>45867.5</v>
      </c>
      <c r="G27" s="44"/>
      <c r="H27" s="42"/>
      <c r="I27" s="5"/>
      <c r="J27" s="43"/>
      <c r="P27" s="474">
        <v>45890</v>
      </c>
      <c r="Q27" s="395">
        <f t="shared" si="2"/>
        <v>101</v>
      </c>
      <c r="R27" s="301">
        <v>45991</v>
      </c>
      <c r="S27" s="5" t="s">
        <v>50</v>
      </c>
      <c r="T27" s="473">
        <v>284</v>
      </c>
      <c r="U27" s="472" t="s">
        <v>51</v>
      </c>
      <c r="V27" s="472" t="s">
        <v>139</v>
      </c>
      <c r="W27" s="470">
        <v>10</v>
      </c>
      <c r="X27" s="472" t="s">
        <v>53</v>
      </c>
      <c r="Y27" s="471">
        <v>760</v>
      </c>
      <c r="Z27" s="469">
        <v>7600</v>
      </c>
      <c r="AA27" s="467"/>
      <c r="AB27" s="469">
        <v>7600</v>
      </c>
      <c r="AC27" s="475" t="s">
        <v>188</v>
      </c>
    </row>
    <row r="28" spans="2:29" x14ac:dyDescent="0.25">
      <c r="B28" s="34">
        <v>45894</v>
      </c>
      <c r="C28" s="1">
        <v>3068</v>
      </c>
      <c r="D28" s="2"/>
      <c r="E28" s="35">
        <v>17.5</v>
      </c>
      <c r="F28" s="36">
        <f t="shared" si="1"/>
        <v>53690</v>
      </c>
      <c r="G28" s="44"/>
      <c r="H28" s="42"/>
      <c r="I28" s="5"/>
      <c r="J28" s="43"/>
      <c r="P28" s="474">
        <v>45890</v>
      </c>
      <c r="Q28" s="395">
        <f t="shared" si="2"/>
        <v>101</v>
      </c>
      <c r="R28" s="301">
        <v>45991</v>
      </c>
      <c r="S28" s="5" t="s">
        <v>50</v>
      </c>
      <c r="T28" s="473">
        <v>284</v>
      </c>
      <c r="U28" s="472" t="s">
        <v>51</v>
      </c>
      <c r="V28" s="472" t="s">
        <v>145</v>
      </c>
      <c r="W28" s="468">
        <v>500</v>
      </c>
      <c r="X28" s="472" t="s">
        <v>36</v>
      </c>
      <c r="Y28" s="471">
        <v>15.2</v>
      </c>
      <c r="Z28" s="469">
        <v>7600</v>
      </c>
      <c r="AA28" s="467"/>
      <c r="AB28" s="469">
        <v>7600</v>
      </c>
      <c r="AC28" s="475" t="s">
        <v>188</v>
      </c>
    </row>
    <row r="29" spans="2:29" x14ac:dyDescent="0.25">
      <c r="B29" s="34">
        <v>45895</v>
      </c>
      <c r="C29" s="1">
        <v>2738</v>
      </c>
      <c r="D29" s="2"/>
      <c r="E29" s="35">
        <v>17.5</v>
      </c>
      <c r="F29" s="36">
        <f t="shared" si="1"/>
        <v>47915</v>
      </c>
      <c r="G29" s="44"/>
      <c r="H29" s="42"/>
      <c r="I29" s="5"/>
      <c r="J29" s="43"/>
      <c r="P29" s="474">
        <v>45890</v>
      </c>
      <c r="Q29" s="395">
        <f t="shared" si="2"/>
        <v>101</v>
      </c>
      <c r="R29" s="301">
        <v>45991</v>
      </c>
      <c r="S29" s="5" t="s">
        <v>50</v>
      </c>
      <c r="T29" s="473">
        <v>284</v>
      </c>
      <c r="U29" s="472" t="s">
        <v>51</v>
      </c>
      <c r="V29" s="472" t="s">
        <v>186</v>
      </c>
      <c r="W29" s="470">
        <v>5</v>
      </c>
      <c r="X29" s="472" t="s">
        <v>53</v>
      </c>
      <c r="Y29" s="471">
        <v>1000</v>
      </c>
      <c r="Z29" s="469">
        <v>5000</v>
      </c>
      <c r="AA29" s="467"/>
      <c r="AB29" s="469">
        <v>5000</v>
      </c>
      <c r="AC29" s="475" t="s">
        <v>188</v>
      </c>
    </row>
    <row r="30" spans="2:29" x14ac:dyDescent="0.25">
      <c r="B30" s="34">
        <v>45896</v>
      </c>
      <c r="C30" s="1">
        <v>2660</v>
      </c>
      <c r="D30" s="2"/>
      <c r="E30" s="35">
        <v>17.5</v>
      </c>
      <c r="F30" s="36">
        <f t="shared" si="1"/>
        <v>46550</v>
      </c>
      <c r="G30" s="44"/>
      <c r="H30" s="42"/>
      <c r="I30" s="5"/>
      <c r="J30" s="43"/>
      <c r="P30" s="482">
        <v>45896</v>
      </c>
      <c r="Q30" s="395">
        <f t="shared" si="2"/>
        <v>95</v>
      </c>
      <c r="R30" s="301">
        <v>45991</v>
      </c>
      <c r="S30" s="5" t="s">
        <v>50</v>
      </c>
      <c r="T30" s="481">
        <v>295</v>
      </c>
      <c r="U30" s="480" t="s">
        <v>51</v>
      </c>
      <c r="V30" s="480" t="s">
        <v>153</v>
      </c>
      <c r="W30" s="479">
        <v>10</v>
      </c>
      <c r="X30" s="480" t="s">
        <v>53</v>
      </c>
      <c r="Y30" s="478">
        <v>653.46534999999994</v>
      </c>
      <c r="Z30" s="477">
        <v>6534.65</v>
      </c>
      <c r="AA30" s="477">
        <v>65.34</v>
      </c>
      <c r="AB30" s="477">
        <v>6599.99</v>
      </c>
      <c r="AC30" s="475" t="s">
        <v>188</v>
      </c>
    </row>
    <row r="31" spans="2:29" x14ac:dyDescent="0.25">
      <c r="B31" s="34">
        <v>45897</v>
      </c>
      <c r="C31" s="1">
        <v>2774</v>
      </c>
      <c r="D31" s="2"/>
      <c r="E31" s="35">
        <v>17.5</v>
      </c>
      <c r="F31" s="36">
        <f t="shared" si="1"/>
        <v>48545</v>
      </c>
      <c r="G31" s="44"/>
      <c r="H31" s="42"/>
      <c r="I31" s="5"/>
      <c r="J31" s="43"/>
      <c r="P31" s="482">
        <v>45896</v>
      </c>
      <c r="Q31" s="395">
        <f t="shared" si="2"/>
        <v>95</v>
      </c>
      <c r="R31" s="301">
        <v>45991</v>
      </c>
      <c r="S31" s="5" t="s">
        <v>50</v>
      </c>
      <c r="T31" s="481">
        <v>295</v>
      </c>
      <c r="U31" s="480" t="s">
        <v>51</v>
      </c>
      <c r="V31" s="480" t="s">
        <v>118</v>
      </c>
      <c r="W31" s="479">
        <v>10</v>
      </c>
      <c r="X31" s="480" t="s">
        <v>53</v>
      </c>
      <c r="Y31" s="478">
        <v>653.46555000000001</v>
      </c>
      <c r="Z31" s="477">
        <v>6534.66</v>
      </c>
      <c r="AA31" s="477">
        <v>65.349999999999994</v>
      </c>
      <c r="AB31" s="477">
        <v>6600.01</v>
      </c>
      <c r="AC31" s="475" t="s">
        <v>188</v>
      </c>
    </row>
    <row r="32" spans="2:29" x14ac:dyDescent="0.25">
      <c r="B32" s="34">
        <v>45898</v>
      </c>
      <c r="C32" s="1">
        <v>2777</v>
      </c>
      <c r="D32" s="2"/>
      <c r="E32" s="35">
        <v>17.5</v>
      </c>
      <c r="F32" s="36">
        <f t="shared" si="1"/>
        <v>48597.5</v>
      </c>
      <c r="G32" s="44"/>
      <c r="H32" s="42"/>
      <c r="I32" s="5"/>
      <c r="J32" s="43"/>
      <c r="P32" s="482">
        <v>45896</v>
      </c>
      <c r="Q32" s="395">
        <f t="shared" si="2"/>
        <v>95</v>
      </c>
      <c r="R32" s="301">
        <v>45991</v>
      </c>
      <c r="S32" s="5" t="s">
        <v>50</v>
      </c>
      <c r="T32" s="481">
        <v>295</v>
      </c>
      <c r="U32" s="480" t="s">
        <v>51</v>
      </c>
      <c r="V32" s="480" t="s">
        <v>156</v>
      </c>
      <c r="W32" s="479">
        <v>120</v>
      </c>
      <c r="X32" s="480" t="s">
        <v>53</v>
      </c>
      <c r="Y32" s="478">
        <v>750</v>
      </c>
      <c r="Z32" s="477">
        <v>90000</v>
      </c>
      <c r="AA32" s="476"/>
      <c r="AB32" s="477">
        <v>90000</v>
      </c>
      <c r="AC32" s="475" t="s">
        <v>188</v>
      </c>
    </row>
    <row r="33" spans="2:12" x14ac:dyDescent="0.25">
      <c r="B33" s="34">
        <v>45899</v>
      </c>
      <c r="C33" s="1">
        <v>2816</v>
      </c>
      <c r="D33" s="2"/>
      <c r="E33" s="35">
        <v>17.5</v>
      </c>
      <c r="F33" s="36">
        <f t="shared" si="1"/>
        <v>49280</v>
      </c>
      <c r="G33" s="44"/>
      <c r="H33" s="42"/>
      <c r="I33" s="5"/>
      <c r="J33" s="43"/>
    </row>
    <row r="34" spans="2:12" ht="15.75" thickBot="1" x14ac:dyDescent="0.3">
      <c r="B34" s="34">
        <v>45900</v>
      </c>
      <c r="C34" s="8">
        <v>2272</v>
      </c>
      <c r="D34" s="46"/>
      <c r="E34" s="35">
        <v>17.5</v>
      </c>
      <c r="F34" s="48">
        <f t="shared" si="1"/>
        <v>39760</v>
      </c>
      <c r="G34" s="528"/>
      <c r="H34" s="65"/>
      <c r="I34" s="62"/>
      <c r="J34" s="66"/>
    </row>
    <row r="35" spans="2:12" x14ac:dyDescent="0.25">
      <c r="B35" s="53" t="s">
        <v>34</v>
      </c>
      <c r="C35" s="54">
        <f>SUM(C4:C34)</f>
        <v>96889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1704858.848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1695557.5</v>
      </c>
      <c r="L36" s="3">
        <f>J36+J37+J38-J5</f>
        <v>1682483.064</v>
      </c>
    </row>
    <row r="37" spans="2:12" x14ac:dyDescent="0.25">
      <c r="B37" s="60" t="s">
        <v>38</v>
      </c>
      <c r="C37" s="61">
        <f>C35</f>
        <v>96889</v>
      </c>
      <c r="D37" s="2">
        <f>D35/1.03</f>
        <v>0</v>
      </c>
      <c r="E37" s="35"/>
      <c r="F37" s="36">
        <f>SUM(F4:F36)</f>
        <v>1695557.5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9301.344000000001</v>
      </c>
    </row>
    <row r="39" spans="2:12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-3.9999999571591616E-3</v>
      </c>
    </row>
    <row r="40" spans="2:12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</row>
    <row r="41" spans="2:12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0</v>
      </c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96889</v>
      </c>
      <c r="E50" s="16">
        <v>15.7</v>
      </c>
      <c r="F50" s="15">
        <v>1521157.3</v>
      </c>
      <c r="G50" s="15"/>
      <c r="H50" s="15">
        <v>22375.78</v>
      </c>
      <c r="I50" s="15">
        <f>F50-H50</f>
        <v>1498781.52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0.6</v>
      </c>
      <c r="F53" s="25">
        <f>D56*E53</f>
        <v>58133.4</v>
      </c>
      <c r="G53" s="7">
        <f>F53*0.2</f>
        <v>11626.68</v>
      </c>
      <c r="H53" s="7">
        <f>G53/5</f>
        <v>2325.3360000000002</v>
      </c>
      <c r="I53" s="4">
        <f>G53-H53</f>
        <v>9301.344000000001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96889</v>
      </c>
      <c r="E56" s="16">
        <v>16.3</v>
      </c>
      <c r="F56" s="15">
        <f>D56*E56</f>
        <v>1579290.7</v>
      </c>
    </row>
    <row r="58" spans="2:9" x14ac:dyDescent="0.25">
      <c r="D58" s="7">
        <f>D56-C37</f>
        <v>0</v>
      </c>
      <c r="F58" s="229">
        <f>F37-F56</f>
        <v>116266.80000000005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.74803149606299213" bottom="0.74803149606299213" header="0.31496062992125984" footer="0.31496062992125984"/>
  <pageSetup paperSize="9" scale="95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sheetPr>
    <pageSetUpPr fitToPage="1"/>
  </sheetPr>
  <dimension ref="B1:AC58"/>
  <sheetViews>
    <sheetView topLeftCell="A19" zoomScale="85" zoomScaleNormal="85" workbookViewId="0">
      <selection activeCell="M49" sqref="M4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70" t="s">
        <v>84</v>
      </c>
      <c r="C2" s="771"/>
      <c r="D2" s="771"/>
      <c r="E2" s="771"/>
      <c r="F2" s="771"/>
      <c r="G2" s="771"/>
      <c r="H2" s="771"/>
      <c r="I2" s="771"/>
      <c r="J2" s="7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685400.01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530">
        <v>45885</v>
      </c>
      <c r="Q3" s="454">
        <f>R3-P3</f>
        <v>45</v>
      </c>
      <c r="R3" s="367">
        <v>45930</v>
      </c>
      <c r="S3" s="39" t="s">
        <v>50</v>
      </c>
      <c r="T3" s="531">
        <v>273</v>
      </c>
      <c r="U3" s="532" t="s">
        <v>51</v>
      </c>
      <c r="V3" s="532" t="s">
        <v>153</v>
      </c>
      <c r="W3" s="533">
        <v>30</v>
      </c>
      <c r="X3" s="532" t="s">
        <v>53</v>
      </c>
      <c r="Y3" s="534">
        <v>633.66336999999999</v>
      </c>
      <c r="Z3" s="535">
        <v>19009.900000000001</v>
      </c>
      <c r="AA3" s="535">
        <v>190.1</v>
      </c>
      <c r="AB3" s="535">
        <v>19200</v>
      </c>
      <c r="AC3" s="475" t="s">
        <v>187</v>
      </c>
    </row>
    <row r="4" spans="2:29" x14ac:dyDescent="0.25">
      <c r="B4" s="34">
        <v>45901</v>
      </c>
      <c r="C4" s="1">
        <v>3592</v>
      </c>
      <c r="D4" s="2"/>
      <c r="E4" s="35">
        <v>18</v>
      </c>
      <c r="F4" s="36">
        <f>E4*C4</f>
        <v>64656</v>
      </c>
      <c r="G4" s="37"/>
      <c r="H4" s="38" t="s">
        <v>4</v>
      </c>
      <c r="I4" s="39"/>
      <c r="J4" s="40">
        <f>'AĞUSTOS 2025'!J39*-1</f>
        <v>3.9999999571591616E-3</v>
      </c>
      <c r="P4" s="530">
        <v>45885</v>
      </c>
      <c r="Q4" s="454">
        <f>R4-P4</f>
        <v>45</v>
      </c>
      <c r="R4" s="367">
        <v>45930</v>
      </c>
      <c r="S4" s="39" t="s">
        <v>50</v>
      </c>
      <c r="T4" s="531">
        <v>273</v>
      </c>
      <c r="U4" s="532" t="s">
        <v>51</v>
      </c>
      <c r="V4" s="532" t="s">
        <v>118</v>
      </c>
      <c r="W4" s="533">
        <v>30</v>
      </c>
      <c r="X4" s="532" t="s">
        <v>53</v>
      </c>
      <c r="Y4" s="534">
        <v>643.56435999999997</v>
      </c>
      <c r="Z4" s="535">
        <v>19306.93</v>
      </c>
      <c r="AA4" s="535">
        <v>193.07</v>
      </c>
      <c r="AB4" s="535">
        <v>19500</v>
      </c>
      <c r="AC4" s="475" t="s">
        <v>187</v>
      </c>
    </row>
    <row r="5" spans="2:29" x14ac:dyDescent="0.25">
      <c r="B5" s="34">
        <v>45902</v>
      </c>
      <c r="C5" s="1">
        <v>2874</v>
      </c>
      <c r="D5" s="2"/>
      <c r="E5" s="35">
        <v>18</v>
      </c>
      <c r="F5" s="36">
        <f t="shared" ref="F5:F34" si="0">E5*C5</f>
        <v>51732</v>
      </c>
      <c r="G5" s="9" t="s">
        <v>5</v>
      </c>
      <c r="H5" s="38"/>
      <c r="I5" s="39"/>
      <c r="J5" s="40">
        <v>22465.07</v>
      </c>
      <c r="P5" s="530">
        <v>45885</v>
      </c>
      <c r="Q5" s="454">
        <f>R5-P5</f>
        <v>45</v>
      </c>
      <c r="R5" s="367">
        <v>45930</v>
      </c>
      <c r="S5" s="39" t="s">
        <v>50</v>
      </c>
      <c r="T5" s="531">
        <v>273</v>
      </c>
      <c r="U5" s="532" t="s">
        <v>51</v>
      </c>
      <c r="V5" s="532" t="s">
        <v>185</v>
      </c>
      <c r="W5" s="536">
        <v>1633.5219999999999</v>
      </c>
      <c r="X5" s="532" t="s">
        <v>36</v>
      </c>
      <c r="Y5" s="534">
        <v>14.99827</v>
      </c>
      <c r="Z5" s="535">
        <v>24500</v>
      </c>
      <c r="AA5" s="537"/>
      <c r="AB5" s="535">
        <v>24500</v>
      </c>
      <c r="AC5" s="475" t="s">
        <v>187</v>
      </c>
    </row>
    <row r="6" spans="2:29" x14ac:dyDescent="0.25">
      <c r="B6" s="34">
        <v>45903</v>
      </c>
      <c r="C6" s="1">
        <v>2932</v>
      </c>
      <c r="D6" s="2"/>
      <c r="E6" s="35">
        <v>18</v>
      </c>
      <c r="F6" s="36">
        <f t="shared" si="0"/>
        <v>52776</v>
      </c>
      <c r="G6" s="37" t="s">
        <v>42</v>
      </c>
      <c r="H6" s="38"/>
      <c r="I6" s="39"/>
      <c r="J6" s="40"/>
      <c r="P6" s="530">
        <v>45885</v>
      </c>
      <c r="Q6" s="454">
        <f>R6-P6</f>
        <v>45</v>
      </c>
      <c r="R6" s="367">
        <v>45930</v>
      </c>
      <c r="S6" s="39" t="s">
        <v>50</v>
      </c>
      <c r="T6" s="531">
        <v>273</v>
      </c>
      <c r="U6" s="532" t="s">
        <v>51</v>
      </c>
      <c r="V6" s="532" t="s">
        <v>175</v>
      </c>
      <c r="W6" s="536">
        <v>1000</v>
      </c>
      <c r="X6" s="532" t="s">
        <v>36</v>
      </c>
      <c r="Y6" s="534">
        <v>13</v>
      </c>
      <c r="Z6" s="535">
        <v>13000</v>
      </c>
      <c r="AA6" s="537"/>
      <c r="AB6" s="535">
        <v>13000</v>
      </c>
      <c r="AC6" s="475" t="s">
        <v>187</v>
      </c>
    </row>
    <row r="7" spans="2:29" x14ac:dyDescent="0.25">
      <c r="B7" s="34">
        <v>45904</v>
      </c>
      <c r="C7" s="1">
        <v>2971</v>
      </c>
      <c r="D7" s="2"/>
      <c r="E7" s="35">
        <v>18</v>
      </c>
      <c r="F7" s="36">
        <f t="shared" si="0"/>
        <v>53478</v>
      </c>
      <c r="G7" s="37" t="s">
        <v>43</v>
      </c>
      <c r="H7" s="38"/>
      <c r="I7" s="39"/>
      <c r="J7" s="40"/>
      <c r="P7" s="14"/>
      <c r="Q7" s="14"/>
      <c r="R7" s="14"/>
      <c r="S7" s="14"/>
      <c r="T7" s="14"/>
      <c r="U7" s="14"/>
      <c r="V7" s="14" t="s">
        <v>214</v>
      </c>
      <c r="W7" s="14"/>
      <c r="X7" s="14"/>
      <c r="Y7" s="14"/>
      <c r="Z7" s="14"/>
      <c r="AA7" s="14"/>
      <c r="AB7" s="349">
        <v>-76200</v>
      </c>
    </row>
    <row r="8" spans="2:29" x14ac:dyDescent="0.25">
      <c r="B8" s="34">
        <v>45905</v>
      </c>
      <c r="C8" s="1">
        <v>2913</v>
      </c>
      <c r="D8" s="2"/>
      <c r="E8" s="35">
        <v>18</v>
      </c>
      <c r="F8" s="36">
        <f t="shared" si="0"/>
        <v>52434</v>
      </c>
      <c r="G8" s="41">
        <v>45952</v>
      </c>
      <c r="H8" s="42" t="s">
        <v>202</v>
      </c>
      <c r="I8" s="5"/>
      <c r="J8" s="43">
        <v>150000</v>
      </c>
      <c r="P8" s="517">
        <v>45912</v>
      </c>
      <c r="Q8" s="516">
        <f>R8-P8</f>
        <v>49</v>
      </c>
      <c r="R8" s="301">
        <v>45961</v>
      </c>
      <c r="S8" s="5" t="s">
        <v>50</v>
      </c>
      <c r="T8" s="515">
        <v>324</v>
      </c>
      <c r="U8" s="513" t="s">
        <v>51</v>
      </c>
      <c r="V8" s="513" t="s">
        <v>197</v>
      </c>
      <c r="W8" s="514">
        <v>30</v>
      </c>
      <c r="X8" s="513" t="s">
        <v>53</v>
      </c>
      <c r="Y8" s="511">
        <v>643.56435999999997</v>
      </c>
      <c r="Z8" s="510">
        <v>19306.93</v>
      </c>
      <c r="AA8" s="510">
        <v>193.07</v>
      </c>
      <c r="AB8" s="510">
        <v>19500</v>
      </c>
      <c r="AC8" s="512" t="s">
        <v>201</v>
      </c>
    </row>
    <row r="9" spans="2:29" x14ac:dyDescent="0.25">
      <c r="B9" s="34">
        <v>45906</v>
      </c>
      <c r="C9" s="1">
        <v>2951</v>
      </c>
      <c r="D9" s="2"/>
      <c r="E9" s="35">
        <v>18</v>
      </c>
      <c r="F9" s="36">
        <f t="shared" si="0"/>
        <v>53118</v>
      </c>
      <c r="G9" s="41">
        <v>45953</v>
      </c>
      <c r="H9" s="42" t="s">
        <v>203</v>
      </c>
      <c r="I9" s="5"/>
      <c r="J9" s="43">
        <v>150000</v>
      </c>
      <c r="P9" s="517">
        <v>45912</v>
      </c>
      <c r="Q9" s="516">
        <f>R9-P9</f>
        <v>49</v>
      </c>
      <c r="R9" s="301">
        <v>45961</v>
      </c>
      <c r="S9" s="5" t="s">
        <v>50</v>
      </c>
      <c r="T9" s="515">
        <v>324</v>
      </c>
      <c r="U9" s="513" t="s">
        <v>51</v>
      </c>
      <c r="V9" s="513" t="s">
        <v>198</v>
      </c>
      <c r="W9" s="514">
        <v>30</v>
      </c>
      <c r="X9" s="513" t="s">
        <v>53</v>
      </c>
      <c r="Y9" s="511">
        <v>643.56435999999997</v>
      </c>
      <c r="Z9" s="510">
        <v>19306.93</v>
      </c>
      <c r="AA9" s="510">
        <v>193.07</v>
      </c>
      <c r="AB9" s="510">
        <v>19500</v>
      </c>
      <c r="AC9" s="512" t="s">
        <v>201</v>
      </c>
    </row>
    <row r="10" spans="2:29" x14ac:dyDescent="0.25">
      <c r="B10" s="34">
        <v>45907</v>
      </c>
      <c r="C10" s="1">
        <v>2854</v>
      </c>
      <c r="D10" s="2"/>
      <c r="E10" s="35">
        <v>18</v>
      </c>
      <c r="F10" s="36">
        <f t="shared" si="0"/>
        <v>51372</v>
      </c>
      <c r="G10" s="41">
        <v>45959</v>
      </c>
      <c r="H10" s="42" t="s">
        <v>204</v>
      </c>
      <c r="I10" s="5"/>
      <c r="J10" s="43">
        <v>150000</v>
      </c>
      <c r="P10" s="517">
        <v>45912</v>
      </c>
      <c r="Q10" s="516">
        <f>R10-P10</f>
        <v>49</v>
      </c>
      <c r="R10" s="301">
        <v>45961</v>
      </c>
      <c r="S10" s="5" t="s">
        <v>50</v>
      </c>
      <c r="T10" s="515">
        <v>324</v>
      </c>
      <c r="U10" s="513" t="s">
        <v>51</v>
      </c>
      <c r="V10" s="513" t="s">
        <v>199</v>
      </c>
      <c r="W10" s="514">
        <v>30</v>
      </c>
      <c r="X10" s="513" t="s">
        <v>53</v>
      </c>
      <c r="Y10" s="511">
        <v>750</v>
      </c>
      <c r="Z10" s="510">
        <v>22500</v>
      </c>
      <c r="AA10" s="509"/>
      <c r="AB10" s="510">
        <v>22500</v>
      </c>
      <c r="AC10" s="512" t="s">
        <v>201</v>
      </c>
    </row>
    <row r="11" spans="2:29" x14ac:dyDescent="0.25">
      <c r="B11" s="34">
        <v>45908</v>
      </c>
      <c r="C11" s="1">
        <v>2835</v>
      </c>
      <c r="D11" s="2"/>
      <c r="E11" s="35">
        <v>18</v>
      </c>
      <c r="F11" s="36">
        <f t="shared" si="0"/>
        <v>51030</v>
      </c>
      <c r="G11" s="41">
        <v>45930</v>
      </c>
      <c r="H11" s="42" t="s">
        <v>208</v>
      </c>
      <c r="I11" s="5"/>
      <c r="J11" s="43">
        <v>370571.68</v>
      </c>
      <c r="P11" s="517">
        <v>45912</v>
      </c>
      <c r="Q11" s="516">
        <f>R11-P11</f>
        <v>49</v>
      </c>
      <c r="R11" s="301">
        <v>45961</v>
      </c>
      <c r="S11" s="5" t="s">
        <v>50</v>
      </c>
      <c r="T11" s="515">
        <v>324</v>
      </c>
      <c r="U11" s="513" t="s">
        <v>51</v>
      </c>
      <c r="V11" s="513" t="s">
        <v>200</v>
      </c>
      <c r="W11" s="514">
        <v>20</v>
      </c>
      <c r="X11" s="513" t="s">
        <v>53</v>
      </c>
      <c r="Y11" s="511">
        <v>1100</v>
      </c>
      <c r="Z11" s="510">
        <v>22000</v>
      </c>
      <c r="AA11" s="509"/>
      <c r="AB11" s="510">
        <v>22000</v>
      </c>
      <c r="AC11" s="512" t="s">
        <v>201</v>
      </c>
    </row>
    <row r="12" spans="2:29" x14ac:dyDescent="0.25">
      <c r="B12" s="34">
        <v>45909</v>
      </c>
      <c r="C12" s="1">
        <v>2932</v>
      </c>
      <c r="D12" s="2"/>
      <c r="E12" s="35">
        <v>18</v>
      </c>
      <c r="F12" s="36">
        <f t="shared" si="0"/>
        <v>52776</v>
      </c>
      <c r="G12" s="44"/>
      <c r="H12" s="42"/>
      <c r="I12" s="5"/>
      <c r="J12" s="43"/>
      <c r="P12" s="546">
        <v>45947</v>
      </c>
      <c r="Q12" s="516">
        <f>R12-P12</f>
        <v>14</v>
      </c>
      <c r="R12" s="301">
        <v>45961</v>
      </c>
      <c r="S12" s="5" t="s">
        <v>50</v>
      </c>
      <c r="T12" s="545">
        <v>391</v>
      </c>
      <c r="U12" s="513" t="s">
        <v>51</v>
      </c>
      <c r="V12" s="544" t="s">
        <v>215</v>
      </c>
      <c r="W12" s="543">
        <v>90</v>
      </c>
      <c r="X12" s="544" t="s">
        <v>53</v>
      </c>
      <c r="Y12" s="542">
        <v>690</v>
      </c>
      <c r="Z12" s="541">
        <v>62100</v>
      </c>
      <c r="AA12" s="540"/>
      <c r="AB12" s="541">
        <v>62100</v>
      </c>
      <c r="AC12" s="512" t="s">
        <v>201</v>
      </c>
    </row>
    <row r="13" spans="2:29" x14ac:dyDescent="0.25">
      <c r="B13" s="34">
        <v>45910</v>
      </c>
      <c r="C13" s="1">
        <v>2990</v>
      </c>
      <c r="D13" s="2"/>
      <c r="E13" s="35">
        <v>18</v>
      </c>
      <c r="F13" s="36">
        <f t="shared" si="0"/>
        <v>53820</v>
      </c>
      <c r="G13" s="44" t="s">
        <v>209</v>
      </c>
      <c r="H13" s="42"/>
      <c r="I13" s="5"/>
      <c r="J13" s="43">
        <v>14201</v>
      </c>
    </row>
    <row r="14" spans="2:29" x14ac:dyDescent="0.25">
      <c r="B14" s="34">
        <v>45911</v>
      </c>
      <c r="C14" s="1">
        <v>3049</v>
      </c>
      <c r="D14" s="2"/>
      <c r="E14" s="35">
        <v>18</v>
      </c>
      <c r="F14" s="36">
        <f t="shared" si="0"/>
        <v>54882</v>
      </c>
      <c r="G14" s="44" t="s">
        <v>210</v>
      </c>
      <c r="H14" s="42"/>
      <c r="I14" s="5"/>
      <c r="J14" s="43">
        <v>3008.5</v>
      </c>
      <c r="P14" s="474">
        <v>45890</v>
      </c>
      <c r="Q14" s="395">
        <f t="shared" ref="Q14:Q22" si="1">R14-P14</f>
        <v>101</v>
      </c>
      <c r="R14" s="301">
        <v>45991</v>
      </c>
      <c r="S14" s="5" t="s">
        <v>50</v>
      </c>
      <c r="T14" s="473">
        <v>284</v>
      </c>
      <c r="U14" s="472" t="s">
        <v>51</v>
      </c>
      <c r="V14" s="472" t="s">
        <v>153</v>
      </c>
      <c r="W14" s="470">
        <v>20</v>
      </c>
      <c r="X14" s="472" t="s">
        <v>53</v>
      </c>
      <c r="Y14" s="471">
        <v>653.46534999999994</v>
      </c>
      <c r="Z14" s="469">
        <v>13069.31</v>
      </c>
      <c r="AA14" s="469">
        <v>130.69999999999999</v>
      </c>
      <c r="AB14" s="469">
        <v>13200.01</v>
      </c>
      <c r="AC14" s="475" t="s">
        <v>188</v>
      </c>
    </row>
    <row r="15" spans="2:29" x14ac:dyDescent="0.25">
      <c r="B15" s="34">
        <v>45912</v>
      </c>
      <c r="C15" s="1">
        <v>3087</v>
      </c>
      <c r="D15" s="2"/>
      <c r="E15" s="35">
        <v>18</v>
      </c>
      <c r="F15" s="36">
        <f t="shared" si="0"/>
        <v>55566</v>
      </c>
      <c r="G15" s="474">
        <v>45885</v>
      </c>
      <c r="H15" s="42" t="s">
        <v>211</v>
      </c>
      <c r="I15" s="5"/>
      <c r="J15" s="469">
        <v>19200</v>
      </c>
      <c r="P15" s="474">
        <v>45890</v>
      </c>
      <c r="Q15" s="395">
        <f t="shared" si="1"/>
        <v>101</v>
      </c>
      <c r="R15" s="301">
        <v>45991</v>
      </c>
      <c r="S15" s="5" t="s">
        <v>50</v>
      </c>
      <c r="T15" s="473">
        <v>284</v>
      </c>
      <c r="U15" s="472" t="s">
        <v>51</v>
      </c>
      <c r="V15" s="472" t="s">
        <v>118</v>
      </c>
      <c r="W15" s="470">
        <v>20</v>
      </c>
      <c r="X15" s="472" t="s">
        <v>53</v>
      </c>
      <c r="Y15" s="471">
        <v>653.46534999999994</v>
      </c>
      <c r="Z15" s="469">
        <v>13069.31</v>
      </c>
      <c r="AA15" s="469">
        <v>130.69</v>
      </c>
      <c r="AB15" s="469">
        <v>13200</v>
      </c>
      <c r="AC15" s="475" t="s">
        <v>188</v>
      </c>
    </row>
    <row r="16" spans="2:29" x14ac:dyDescent="0.25">
      <c r="B16" s="34">
        <v>45913</v>
      </c>
      <c r="C16" s="1">
        <v>3029</v>
      </c>
      <c r="D16" s="2"/>
      <c r="E16" s="35">
        <v>18</v>
      </c>
      <c r="F16" s="36">
        <f t="shared" si="0"/>
        <v>54522</v>
      </c>
      <c r="G16" s="474">
        <v>45885</v>
      </c>
      <c r="H16" s="42" t="s">
        <v>212</v>
      </c>
      <c r="I16" s="5"/>
      <c r="J16" s="469">
        <v>19500</v>
      </c>
      <c r="P16" s="474">
        <v>45890</v>
      </c>
      <c r="Q16" s="395">
        <f t="shared" si="1"/>
        <v>101</v>
      </c>
      <c r="R16" s="301">
        <v>45991</v>
      </c>
      <c r="S16" s="5" t="s">
        <v>50</v>
      </c>
      <c r="T16" s="473">
        <v>284</v>
      </c>
      <c r="U16" s="472" t="s">
        <v>51</v>
      </c>
      <c r="V16" s="472" t="s">
        <v>156</v>
      </c>
      <c r="W16" s="470">
        <v>520</v>
      </c>
      <c r="X16" s="472" t="s">
        <v>53</v>
      </c>
      <c r="Y16" s="471">
        <v>750</v>
      </c>
      <c r="Z16" s="469">
        <v>390000</v>
      </c>
      <c r="AA16" s="467"/>
      <c r="AB16" s="469">
        <v>390000</v>
      </c>
      <c r="AC16" s="475" t="s">
        <v>188</v>
      </c>
    </row>
    <row r="17" spans="2:29" x14ac:dyDescent="0.25">
      <c r="B17" s="34">
        <v>45914</v>
      </c>
      <c r="C17" s="1">
        <v>2932</v>
      </c>
      <c r="D17" s="2"/>
      <c r="E17" s="35">
        <v>18</v>
      </c>
      <c r="F17" s="36">
        <f t="shared" si="0"/>
        <v>52776</v>
      </c>
      <c r="G17" s="474">
        <v>45885</v>
      </c>
      <c r="H17" s="42" t="s">
        <v>181</v>
      </c>
      <c r="I17" s="5"/>
      <c r="J17" s="469">
        <v>24500</v>
      </c>
      <c r="P17" s="474">
        <v>45890</v>
      </c>
      <c r="Q17" s="395">
        <f t="shared" si="1"/>
        <v>101</v>
      </c>
      <c r="R17" s="301">
        <v>45991</v>
      </c>
      <c r="S17" s="5" t="s">
        <v>50</v>
      </c>
      <c r="T17" s="473">
        <v>284</v>
      </c>
      <c r="U17" s="472" t="s">
        <v>51</v>
      </c>
      <c r="V17" s="472" t="s">
        <v>139</v>
      </c>
      <c r="W17" s="470">
        <v>10</v>
      </c>
      <c r="X17" s="472" t="s">
        <v>53</v>
      </c>
      <c r="Y17" s="471">
        <v>760</v>
      </c>
      <c r="Z17" s="469">
        <v>7600</v>
      </c>
      <c r="AA17" s="467"/>
      <c r="AB17" s="469">
        <v>7600</v>
      </c>
      <c r="AC17" s="475" t="s">
        <v>188</v>
      </c>
    </row>
    <row r="18" spans="2:29" x14ac:dyDescent="0.25">
      <c r="B18" s="34">
        <v>45915</v>
      </c>
      <c r="C18" s="1">
        <v>2951</v>
      </c>
      <c r="D18" s="2"/>
      <c r="E18" s="35">
        <v>18</v>
      </c>
      <c r="F18" s="36">
        <f t="shared" si="0"/>
        <v>53118</v>
      </c>
      <c r="G18" s="474">
        <v>45885</v>
      </c>
      <c r="H18" s="42" t="s">
        <v>213</v>
      </c>
      <c r="I18" s="5"/>
      <c r="J18" s="469">
        <v>13000</v>
      </c>
      <c r="P18" s="474">
        <v>45890</v>
      </c>
      <c r="Q18" s="395">
        <f t="shared" si="1"/>
        <v>101</v>
      </c>
      <c r="R18" s="301">
        <v>45991</v>
      </c>
      <c r="S18" s="5" t="s">
        <v>50</v>
      </c>
      <c r="T18" s="473">
        <v>284</v>
      </c>
      <c r="U18" s="472" t="s">
        <v>51</v>
      </c>
      <c r="V18" s="472" t="s">
        <v>145</v>
      </c>
      <c r="W18" s="468">
        <v>500</v>
      </c>
      <c r="X18" s="472" t="s">
        <v>36</v>
      </c>
      <c r="Y18" s="471">
        <v>15.2</v>
      </c>
      <c r="Z18" s="469">
        <v>7600</v>
      </c>
      <c r="AA18" s="467"/>
      <c r="AB18" s="469">
        <v>7600</v>
      </c>
      <c r="AC18" s="475" t="s">
        <v>188</v>
      </c>
    </row>
    <row r="19" spans="2:29" x14ac:dyDescent="0.25">
      <c r="B19" s="34">
        <v>45916</v>
      </c>
      <c r="C19" s="1">
        <v>2893</v>
      </c>
      <c r="D19" s="2"/>
      <c r="E19" s="35">
        <v>18</v>
      </c>
      <c r="F19" s="36">
        <f t="shared" si="0"/>
        <v>52074</v>
      </c>
      <c r="G19" s="41">
        <v>45945</v>
      </c>
      <c r="H19" s="42" t="s">
        <v>147</v>
      </c>
      <c r="I19" s="5"/>
      <c r="J19" s="43">
        <v>400000</v>
      </c>
      <c r="P19" s="474">
        <v>45890</v>
      </c>
      <c r="Q19" s="395">
        <f t="shared" si="1"/>
        <v>101</v>
      </c>
      <c r="R19" s="301">
        <v>45991</v>
      </c>
      <c r="S19" s="5" t="s">
        <v>50</v>
      </c>
      <c r="T19" s="473">
        <v>284</v>
      </c>
      <c r="U19" s="472" t="s">
        <v>51</v>
      </c>
      <c r="V19" s="472" t="s">
        <v>186</v>
      </c>
      <c r="W19" s="470">
        <v>5</v>
      </c>
      <c r="X19" s="472" t="s">
        <v>53</v>
      </c>
      <c r="Y19" s="471">
        <v>1000</v>
      </c>
      <c r="Z19" s="469">
        <v>5000</v>
      </c>
      <c r="AA19" s="467"/>
      <c r="AB19" s="469">
        <v>5000</v>
      </c>
      <c r="AC19" s="475" t="s">
        <v>188</v>
      </c>
    </row>
    <row r="20" spans="2:29" x14ac:dyDescent="0.25">
      <c r="B20" s="34">
        <v>45917</v>
      </c>
      <c r="C20" s="1">
        <v>2893</v>
      </c>
      <c r="D20" s="2"/>
      <c r="E20" s="35">
        <v>18</v>
      </c>
      <c r="F20" s="36">
        <f t="shared" si="0"/>
        <v>52074</v>
      </c>
      <c r="G20" s="41">
        <v>45952</v>
      </c>
      <c r="H20" s="42" t="s">
        <v>148</v>
      </c>
      <c r="I20" s="5"/>
      <c r="J20" s="43">
        <v>400000</v>
      </c>
      <c r="P20" s="482">
        <v>45896</v>
      </c>
      <c r="Q20" s="395">
        <f t="shared" si="1"/>
        <v>95</v>
      </c>
      <c r="R20" s="301">
        <v>45991</v>
      </c>
      <c r="S20" s="5" t="s">
        <v>50</v>
      </c>
      <c r="T20" s="481">
        <v>295</v>
      </c>
      <c r="U20" s="480" t="s">
        <v>51</v>
      </c>
      <c r="V20" s="480" t="s">
        <v>153</v>
      </c>
      <c r="W20" s="479">
        <v>10</v>
      </c>
      <c r="X20" s="480" t="s">
        <v>53</v>
      </c>
      <c r="Y20" s="478">
        <v>653.46534999999994</v>
      </c>
      <c r="Z20" s="477">
        <v>6534.65</v>
      </c>
      <c r="AA20" s="477">
        <v>65.34</v>
      </c>
      <c r="AB20" s="477">
        <v>6599.99</v>
      </c>
      <c r="AC20" s="475" t="s">
        <v>188</v>
      </c>
    </row>
    <row r="21" spans="2:29" x14ac:dyDescent="0.25">
      <c r="B21" s="34">
        <v>45918</v>
      </c>
      <c r="C21" s="1">
        <v>2816</v>
      </c>
      <c r="D21" s="2"/>
      <c r="E21" s="35">
        <v>18</v>
      </c>
      <c r="F21" s="36">
        <f t="shared" si="0"/>
        <v>50688</v>
      </c>
      <c r="G21" s="44"/>
      <c r="H21" s="42"/>
      <c r="I21" s="5"/>
      <c r="J21" s="43"/>
      <c r="P21" s="482">
        <v>45896</v>
      </c>
      <c r="Q21" s="395">
        <f t="shared" si="1"/>
        <v>95</v>
      </c>
      <c r="R21" s="301">
        <v>45991</v>
      </c>
      <c r="S21" s="5" t="s">
        <v>50</v>
      </c>
      <c r="T21" s="481">
        <v>295</v>
      </c>
      <c r="U21" s="480" t="s">
        <v>51</v>
      </c>
      <c r="V21" s="480" t="s">
        <v>118</v>
      </c>
      <c r="W21" s="479">
        <v>10</v>
      </c>
      <c r="X21" s="480" t="s">
        <v>53</v>
      </c>
      <c r="Y21" s="478">
        <v>653.46555000000001</v>
      </c>
      <c r="Z21" s="477">
        <v>6534.66</v>
      </c>
      <c r="AA21" s="477">
        <v>65.349999999999994</v>
      </c>
      <c r="AB21" s="477">
        <v>6600.01</v>
      </c>
      <c r="AC21" s="475" t="s">
        <v>188</v>
      </c>
    </row>
    <row r="22" spans="2:29" x14ac:dyDescent="0.25">
      <c r="B22" s="34">
        <v>45919</v>
      </c>
      <c r="C22" s="1">
        <v>2932</v>
      </c>
      <c r="D22" s="2"/>
      <c r="E22" s="35">
        <v>18</v>
      </c>
      <c r="F22" s="36">
        <f t="shared" si="0"/>
        <v>52776</v>
      </c>
      <c r="G22" s="44"/>
      <c r="H22" s="42"/>
      <c r="I22" s="5"/>
      <c r="J22" s="43"/>
      <c r="P22" s="482">
        <v>45896</v>
      </c>
      <c r="Q22" s="395">
        <f t="shared" si="1"/>
        <v>95</v>
      </c>
      <c r="R22" s="301">
        <v>45991</v>
      </c>
      <c r="S22" s="5" t="s">
        <v>50</v>
      </c>
      <c r="T22" s="481">
        <v>295</v>
      </c>
      <c r="U22" s="480" t="s">
        <v>51</v>
      </c>
      <c r="V22" s="480" t="s">
        <v>156</v>
      </c>
      <c r="W22" s="479">
        <v>120</v>
      </c>
      <c r="X22" s="480" t="s">
        <v>53</v>
      </c>
      <c r="Y22" s="478">
        <v>750</v>
      </c>
      <c r="Z22" s="477">
        <v>90000</v>
      </c>
      <c r="AA22" s="476"/>
      <c r="AB22" s="477">
        <v>90000</v>
      </c>
      <c r="AC22" s="475" t="s">
        <v>188</v>
      </c>
    </row>
    <row r="23" spans="2:29" x14ac:dyDescent="0.25">
      <c r="B23" s="34">
        <v>45920</v>
      </c>
      <c r="C23" s="1">
        <v>2833</v>
      </c>
      <c r="D23" s="2"/>
      <c r="E23" s="35">
        <v>18</v>
      </c>
      <c r="F23" s="36">
        <f t="shared" si="0"/>
        <v>50994</v>
      </c>
      <c r="G23" s="44"/>
      <c r="H23" s="42"/>
      <c r="I23" s="5"/>
      <c r="J23" s="43"/>
    </row>
    <row r="24" spans="2:29" x14ac:dyDescent="0.25">
      <c r="B24" s="34">
        <v>45921</v>
      </c>
      <c r="C24" s="1">
        <v>2835</v>
      </c>
      <c r="D24" s="2"/>
      <c r="E24" s="35">
        <v>18</v>
      </c>
      <c r="F24" s="36">
        <f t="shared" si="0"/>
        <v>51030</v>
      </c>
      <c r="G24" s="44"/>
      <c r="H24" s="42"/>
      <c r="I24" s="5"/>
      <c r="J24" s="43"/>
    </row>
    <row r="25" spans="2:29" x14ac:dyDescent="0.25">
      <c r="B25" s="34">
        <v>45922</v>
      </c>
      <c r="C25" s="1">
        <v>2757</v>
      </c>
      <c r="D25" s="2"/>
      <c r="E25" s="35">
        <v>18</v>
      </c>
      <c r="F25" s="36">
        <f t="shared" si="0"/>
        <v>49626</v>
      </c>
      <c r="G25" s="44"/>
      <c r="H25" s="42"/>
      <c r="I25" s="5"/>
      <c r="J25" s="43"/>
    </row>
    <row r="26" spans="2:29" x14ac:dyDescent="0.25">
      <c r="B26" s="34">
        <v>45923</v>
      </c>
      <c r="C26" s="1">
        <v>2816</v>
      </c>
      <c r="D26" s="2"/>
      <c r="E26" s="35">
        <v>18</v>
      </c>
      <c r="F26" s="36">
        <f t="shared" si="0"/>
        <v>50688</v>
      </c>
      <c r="G26" s="44"/>
      <c r="H26" s="42"/>
      <c r="I26" s="5"/>
      <c r="J26" s="43"/>
    </row>
    <row r="27" spans="2:29" x14ac:dyDescent="0.25">
      <c r="B27" s="34">
        <v>45924</v>
      </c>
      <c r="C27" s="1">
        <v>2874</v>
      </c>
      <c r="D27" s="2"/>
      <c r="E27" s="35">
        <v>18</v>
      </c>
      <c r="F27" s="36">
        <f t="shared" si="0"/>
        <v>51732</v>
      </c>
      <c r="G27" s="44"/>
      <c r="H27" s="42"/>
      <c r="I27" s="5"/>
      <c r="J27" s="43"/>
    </row>
    <row r="28" spans="2:29" x14ac:dyDescent="0.25">
      <c r="B28" s="34">
        <v>45925</v>
      </c>
      <c r="C28" s="1">
        <v>2854</v>
      </c>
      <c r="D28" s="2"/>
      <c r="E28" s="35">
        <v>18</v>
      </c>
      <c r="F28" s="36">
        <f t="shared" si="0"/>
        <v>51372</v>
      </c>
      <c r="G28" s="44"/>
      <c r="H28" s="42"/>
      <c r="I28" s="5"/>
      <c r="J28" s="43"/>
    </row>
    <row r="29" spans="2:29" x14ac:dyDescent="0.25">
      <c r="B29" s="34">
        <v>45926</v>
      </c>
      <c r="C29" s="1">
        <v>2874</v>
      </c>
      <c r="D29" s="2"/>
      <c r="E29" s="35">
        <v>18</v>
      </c>
      <c r="F29" s="36">
        <f t="shared" si="0"/>
        <v>51732</v>
      </c>
      <c r="G29" s="44"/>
      <c r="H29" s="42"/>
      <c r="I29" s="5"/>
      <c r="J29" s="43"/>
    </row>
    <row r="30" spans="2:29" x14ac:dyDescent="0.25">
      <c r="B30" s="34">
        <v>45927</v>
      </c>
      <c r="C30" s="1">
        <v>2835</v>
      </c>
      <c r="D30" s="2"/>
      <c r="E30" s="35">
        <v>18</v>
      </c>
      <c r="F30" s="36">
        <f t="shared" si="0"/>
        <v>51030</v>
      </c>
      <c r="G30" s="44"/>
      <c r="H30" s="42"/>
      <c r="I30" s="5"/>
      <c r="J30" s="43"/>
    </row>
    <row r="31" spans="2:29" x14ac:dyDescent="0.25">
      <c r="B31" s="34">
        <v>45928</v>
      </c>
      <c r="C31" s="1">
        <v>2796</v>
      </c>
      <c r="D31" s="2"/>
      <c r="E31" s="35">
        <v>18</v>
      </c>
      <c r="F31" s="36">
        <f t="shared" si="0"/>
        <v>50328</v>
      </c>
      <c r="G31" s="44"/>
      <c r="H31" s="42"/>
      <c r="I31" s="5"/>
      <c r="J31" s="43"/>
    </row>
    <row r="32" spans="2:29" x14ac:dyDescent="0.25">
      <c r="B32" s="34">
        <v>45929</v>
      </c>
      <c r="C32" s="1">
        <v>2757</v>
      </c>
      <c r="D32" s="2"/>
      <c r="E32" s="35">
        <v>18</v>
      </c>
      <c r="F32" s="36">
        <f t="shared" si="0"/>
        <v>49626</v>
      </c>
      <c r="G32" s="44"/>
      <c r="H32" s="42"/>
      <c r="I32" s="5"/>
      <c r="J32" s="43"/>
    </row>
    <row r="33" spans="2:12" x14ac:dyDescent="0.25">
      <c r="B33" s="34">
        <v>45930</v>
      </c>
      <c r="C33" s="1">
        <v>2816</v>
      </c>
      <c r="D33" s="2"/>
      <c r="E33" s="35">
        <v>18</v>
      </c>
      <c r="F33" s="36">
        <f t="shared" si="0"/>
        <v>50688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18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87473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1736446.254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1574514</v>
      </c>
      <c r="L36" s="3">
        <f>J36+J37+J38-J5</f>
        <v>1563245.4739999999</v>
      </c>
    </row>
    <row r="37" spans="2:12" x14ac:dyDescent="0.25">
      <c r="B37" s="60" t="s">
        <v>38</v>
      </c>
      <c r="C37" s="61">
        <f>C35</f>
        <v>87473</v>
      </c>
      <c r="D37" s="2">
        <f>D35/1.03</f>
        <v>0</v>
      </c>
      <c r="E37" s="35"/>
      <c r="F37" s="36">
        <f>SUM(F4:F36)</f>
        <v>1574514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11196.544000000002</v>
      </c>
    </row>
    <row r="39" spans="2:12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-150735.70999999996</v>
      </c>
    </row>
    <row r="40" spans="2:12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</row>
    <row r="41" spans="2:12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</row>
    <row r="42" spans="2:12" x14ac:dyDescent="0.25">
      <c r="J42" s="3"/>
    </row>
    <row r="43" spans="2:12" x14ac:dyDescent="0.25">
      <c r="J43" s="3"/>
    </row>
    <row r="44" spans="2:12" x14ac:dyDescent="0.25">
      <c r="D44" s="529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0</v>
      </c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87473</v>
      </c>
      <c r="E50" s="16">
        <f>F50/D50</f>
        <v>16.7</v>
      </c>
      <c r="F50" s="15">
        <v>1460799.1</v>
      </c>
      <c r="G50" s="15"/>
      <c r="H50" s="15">
        <v>22465.07</v>
      </c>
      <c r="I50" s="15">
        <v>1554600.83</v>
      </c>
    </row>
    <row r="51" spans="2:9" x14ac:dyDescent="0.25">
      <c r="B51" s="21"/>
      <c r="H51" s="7">
        <f>+H47+H50</f>
        <v>22465.07</v>
      </c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0.8</v>
      </c>
      <c r="F53" s="25">
        <f>D56*E53</f>
        <v>69978.400000000009</v>
      </c>
      <c r="G53" s="7">
        <f>F53*0.2</f>
        <v>13995.680000000002</v>
      </c>
      <c r="H53" s="7">
        <f>G53/5</f>
        <v>2799.1360000000004</v>
      </c>
      <c r="I53" s="4">
        <f>G53-H53</f>
        <v>11196.544000000002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+D47+D50</f>
        <v>87473</v>
      </c>
      <c r="E56" s="16">
        <f>F56/D56</f>
        <v>17.5</v>
      </c>
      <c r="F56" s="15">
        <f>F53+F50+F47</f>
        <v>1530777.5</v>
      </c>
    </row>
    <row r="58" spans="2:9" x14ac:dyDescent="0.25">
      <c r="D58" s="7">
        <f>C37-D56</f>
        <v>0</v>
      </c>
      <c r="F58" s="229">
        <f>F37-F56</f>
        <v>43736.5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zoomScale="85" zoomScaleNormal="85" workbookViewId="0">
      <selection activeCell="G13" sqref="G13:H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70" t="s">
        <v>84</v>
      </c>
      <c r="C2" s="771"/>
      <c r="D2" s="771"/>
      <c r="E2" s="771"/>
      <c r="F2" s="771"/>
      <c r="G2" s="771"/>
      <c r="H2" s="771"/>
      <c r="I2" s="771"/>
      <c r="J2" s="7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530">
        <v>45885</v>
      </c>
      <c r="Q3" s="454">
        <f>R3-P3</f>
        <v>45</v>
      </c>
      <c r="R3" s="367">
        <v>45930</v>
      </c>
      <c r="S3" s="39" t="s">
        <v>50</v>
      </c>
      <c r="T3" s="531">
        <v>273</v>
      </c>
      <c r="U3" s="532" t="s">
        <v>51</v>
      </c>
      <c r="V3" s="532" t="s">
        <v>153</v>
      </c>
      <c r="W3" s="533">
        <v>30</v>
      </c>
      <c r="X3" s="532" t="s">
        <v>53</v>
      </c>
      <c r="Y3" s="534">
        <v>633.66336999999999</v>
      </c>
      <c r="Z3" s="535">
        <v>19009.900000000001</v>
      </c>
      <c r="AA3" s="535">
        <v>190.1</v>
      </c>
      <c r="AB3" s="535">
        <v>19200</v>
      </c>
      <c r="AC3" s="475" t="s">
        <v>187</v>
      </c>
    </row>
    <row r="4" spans="2:29" x14ac:dyDescent="0.25">
      <c r="B4" s="34">
        <v>45931</v>
      </c>
      <c r="C4" s="1">
        <v>2816</v>
      </c>
      <c r="D4" s="2"/>
      <c r="E4" s="35">
        <v>19.600000000000001</v>
      </c>
      <c r="F4" s="36">
        <f>E4*C4</f>
        <v>55193.600000000006</v>
      </c>
      <c r="G4" s="37"/>
      <c r="H4" s="38" t="s">
        <v>4</v>
      </c>
      <c r="I4" s="39"/>
      <c r="J4" s="40">
        <f>'EYLÜL 2025'!J39*-1</f>
        <v>150735.70999999996</v>
      </c>
      <c r="P4" s="530">
        <v>45885</v>
      </c>
      <c r="Q4" s="454">
        <f>R4-P4</f>
        <v>45</v>
      </c>
      <c r="R4" s="367">
        <v>45930</v>
      </c>
      <c r="S4" s="39" t="s">
        <v>50</v>
      </c>
      <c r="T4" s="531">
        <v>273</v>
      </c>
      <c r="U4" s="532" t="s">
        <v>51</v>
      </c>
      <c r="V4" s="532" t="s">
        <v>118</v>
      </c>
      <c r="W4" s="533">
        <v>30</v>
      </c>
      <c r="X4" s="532" t="s">
        <v>53</v>
      </c>
      <c r="Y4" s="534">
        <v>643.56435999999997</v>
      </c>
      <c r="Z4" s="535">
        <v>19306.93</v>
      </c>
      <c r="AA4" s="535">
        <v>193.07</v>
      </c>
      <c r="AB4" s="535">
        <v>19500</v>
      </c>
      <c r="AC4" s="475" t="s">
        <v>187</v>
      </c>
    </row>
    <row r="5" spans="2:29" x14ac:dyDescent="0.25">
      <c r="B5" s="34">
        <v>45932</v>
      </c>
      <c r="C5" s="1">
        <v>2330</v>
      </c>
      <c r="D5" s="2"/>
      <c r="E5" s="35">
        <v>19.600000000000001</v>
      </c>
      <c r="F5" s="36">
        <f t="shared" ref="F5:F34" si="0">E5*C5</f>
        <v>45668</v>
      </c>
      <c r="G5" s="9" t="s">
        <v>5</v>
      </c>
      <c r="H5" s="38"/>
      <c r="I5" s="39"/>
      <c r="J5" s="40">
        <v>20476.89</v>
      </c>
      <c r="P5" s="530">
        <v>45885</v>
      </c>
      <c r="Q5" s="454">
        <f>R5-P5</f>
        <v>45</v>
      </c>
      <c r="R5" s="367">
        <v>45930</v>
      </c>
      <c r="S5" s="39" t="s">
        <v>50</v>
      </c>
      <c r="T5" s="531">
        <v>273</v>
      </c>
      <c r="U5" s="532" t="s">
        <v>51</v>
      </c>
      <c r="V5" s="532" t="s">
        <v>185</v>
      </c>
      <c r="W5" s="536">
        <v>1633.5219999999999</v>
      </c>
      <c r="X5" s="532" t="s">
        <v>36</v>
      </c>
      <c r="Y5" s="534">
        <v>14.99827</v>
      </c>
      <c r="Z5" s="535">
        <v>24500</v>
      </c>
      <c r="AA5" s="537"/>
      <c r="AB5" s="535">
        <v>24500</v>
      </c>
      <c r="AC5" s="475" t="s">
        <v>187</v>
      </c>
    </row>
    <row r="6" spans="2:29" x14ac:dyDescent="0.25">
      <c r="B6" s="34">
        <v>45933</v>
      </c>
      <c r="C6" s="1">
        <v>2369</v>
      </c>
      <c r="D6" s="2"/>
      <c r="E6" s="35">
        <v>19.600000000000001</v>
      </c>
      <c r="F6" s="36">
        <f t="shared" si="0"/>
        <v>46432.4</v>
      </c>
      <c r="G6" s="37" t="s">
        <v>42</v>
      </c>
      <c r="H6" s="38"/>
      <c r="I6" s="39"/>
      <c r="J6" s="40"/>
      <c r="P6" s="530">
        <v>45885</v>
      </c>
      <c r="Q6" s="454">
        <f>R6-P6</f>
        <v>45</v>
      </c>
      <c r="R6" s="367">
        <v>45930</v>
      </c>
      <c r="S6" s="39" t="s">
        <v>50</v>
      </c>
      <c r="T6" s="531">
        <v>273</v>
      </c>
      <c r="U6" s="532" t="s">
        <v>51</v>
      </c>
      <c r="V6" s="532" t="s">
        <v>175</v>
      </c>
      <c r="W6" s="536">
        <v>1000</v>
      </c>
      <c r="X6" s="532" t="s">
        <v>36</v>
      </c>
      <c r="Y6" s="534">
        <v>13</v>
      </c>
      <c r="Z6" s="535">
        <v>13000</v>
      </c>
      <c r="AA6" s="537"/>
      <c r="AB6" s="535">
        <v>13000</v>
      </c>
      <c r="AC6" s="475" t="s">
        <v>187</v>
      </c>
    </row>
    <row r="7" spans="2:29" x14ac:dyDescent="0.25">
      <c r="B7" s="34">
        <v>45934</v>
      </c>
      <c r="C7" s="1">
        <v>2233</v>
      </c>
      <c r="D7" s="2"/>
      <c r="E7" s="35">
        <v>19.600000000000001</v>
      </c>
      <c r="F7" s="36">
        <f t="shared" si="0"/>
        <v>43766.8</v>
      </c>
      <c r="G7" s="37" t="s">
        <v>43</v>
      </c>
      <c r="H7" s="38"/>
      <c r="I7" s="39"/>
      <c r="J7" s="40"/>
      <c r="P7" s="14"/>
      <c r="Q7" s="14"/>
      <c r="R7" s="14"/>
      <c r="S7" s="14"/>
      <c r="T7" s="14"/>
      <c r="U7" s="14"/>
      <c r="V7" s="14" t="s">
        <v>214</v>
      </c>
      <c r="W7" s="14"/>
      <c r="X7" s="14"/>
      <c r="Y7" s="14"/>
      <c r="Z7" s="14"/>
      <c r="AA7" s="14"/>
      <c r="AB7" s="349">
        <v>-76200</v>
      </c>
    </row>
    <row r="8" spans="2:29" x14ac:dyDescent="0.25">
      <c r="B8" s="34">
        <v>45935</v>
      </c>
      <c r="C8" s="1">
        <v>2427</v>
      </c>
      <c r="D8" s="2"/>
      <c r="E8" s="35">
        <v>19.600000000000001</v>
      </c>
      <c r="F8" s="36">
        <f t="shared" si="0"/>
        <v>47569.200000000004</v>
      </c>
      <c r="G8" s="517">
        <v>45912</v>
      </c>
      <c r="H8" s="42" t="s">
        <v>216</v>
      </c>
      <c r="I8" s="5"/>
      <c r="J8" s="510">
        <v>19500</v>
      </c>
      <c r="P8" s="547">
        <v>45912</v>
      </c>
      <c r="Q8" s="454">
        <f>R8-P8</f>
        <v>49</v>
      </c>
      <c r="R8" s="367">
        <v>45961</v>
      </c>
      <c r="S8" s="39" t="s">
        <v>50</v>
      </c>
      <c r="T8" s="548">
        <v>324</v>
      </c>
      <c r="U8" s="549" t="s">
        <v>51</v>
      </c>
      <c r="V8" s="549" t="s">
        <v>197</v>
      </c>
      <c r="W8" s="550">
        <v>30</v>
      </c>
      <c r="X8" s="549" t="s">
        <v>53</v>
      </c>
      <c r="Y8" s="551">
        <v>643.56435999999997</v>
      </c>
      <c r="Z8" s="552">
        <v>19306.93</v>
      </c>
      <c r="AA8" s="552">
        <v>193.07</v>
      </c>
      <c r="AB8" s="552">
        <v>19500</v>
      </c>
      <c r="AC8" s="512" t="s">
        <v>201</v>
      </c>
    </row>
    <row r="9" spans="2:29" x14ac:dyDescent="0.25">
      <c r="B9" s="34">
        <v>45936</v>
      </c>
      <c r="C9" s="1">
        <v>2408</v>
      </c>
      <c r="D9" s="2"/>
      <c r="E9" s="35">
        <v>19.600000000000001</v>
      </c>
      <c r="F9" s="36">
        <f t="shared" si="0"/>
        <v>47196.800000000003</v>
      </c>
      <c r="G9" s="517">
        <v>45912</v>
      </c>
      <c r="H9" s="42" t="s">
        <v>217</v>
      </c>
      <c r="I9" s="5"/>
      <c r="J9" s="510">
        <v>19500</v>
      </c>
      <c r="P9" s="547">
        <v>45912</v>
      </c>
      <c r="Q9" s="454">
        <f>R9-P9</f>
        <v>49</v>
      </c>
      <c r="R9" s="367">
        <v>45961</v>
      </c>
      <c r="S9" s="39" t="s">
        <v>50</v>
      </c>
      <c r="T9" s="548">
        <v>324</v>
      </c>
      <c r="U9" s="549" t="s">
        <v>51</v>
      </c>
      <c r="V9" s="549" t="s">
        <v>198</v>
      </c>
      <c r="W9" s="550">
        <v>30</v>
      </c>
      <c r="X9" s="549" t="s">
        <v>53</v>
      </c>
      <c r="Y9" s="551">
        <v>643.56435999999997</v>
      </c>
      <c r="Z9" s="552">
        <v>19306.93</v>
      </c>
      <c r="AA9" s="552">
        <v>193.07</v>
      </c>
      <c r="AB9" s="552">
        <v>19500</v>
      </c>
      <c r="AC9" s="512" t="s">
        <v>201</v>
      </c>
    </row>
    <row r="10" spans="2:29" x14ac:dyDescent="0.25">
      <c r="B10" s="34">
        <v>45937</v>
      </c>
      <c r="C10" s="1">
        <v>2388</v>
      </c>
      <c r="D10" s="2"/>
      <c r="E10" s="35">
        <v>19.600000000000001</v>
      </c>
      <c r="F10" s="36">
        <f t="shared" si="0"/>
        <v>46804.800000000003</v>
      </c>
      <c r="G10" s="517">
        <v>45912</v>
      </c>
      <c r="H10" s="42" t="s">
        <v>218</v>
      </c>
      <c r="I10" s="5"/>
      <c r="J10" s="510">
        <v>22500</v>
      </c>
      <c r="P10" s="547">
        <v>45912</v>
      </c>
      <c r="Q10" s="454">
        <f>R10-P10</f>
        <v>49</v>
      </c>
      <c r="R10" s="367">
        <v>45961</v>
      </c>
      <c r="S10" s="39" t="s">
        <v>50</v>
      </c>
      <c r="T10" s="548">
        <v>324</v>
      </c>
      <c r="U10" s="549" t="s">
        <v>51</v>
      </c>
      <c r="V10" s="549" t="s">
        <v>199</v>
      </c>
      <c r="W10" s="550">
        <v>30</v>
      </c>
      <c r="X10" s="549" t="s">
        <v>53</v>
      </c>
      <c r="Y10" s="551">
        <v>750</v>
      </c>
      <c r="Z10" s="552">
        <v>22500</v>
      </c>
      <c r="AA10" s="553"/>
      <c r="AB10" s="552">
        <v>22500</v>
      </c>
      <c r="AC10" s="512" t="s">
        <v>201</v>
      </c>
    </row>
    <row r="11" spans="2:29" x14ac:dyDescent="0.25">
      <c r="B11" s="34">
        <v>45938</v>
      </c>
      <c r="C11" s="1">
        <v>2408</v>
      </c>
      <c r="D11" s="2"/>
      <c r="E11" s="35">
        <v>19.600000000000001</v>
      </c>
      <c r="F11" s="36">
        <f t="shared" si="0"/>
        <v>47196.800000000003</v>
      </c>
      <c r="G11" s="517">
        <v>45912</v>
      </c>
      <c r="H11" s="42" t="s">
        <v>219</v>
      </c>
      <c r="I11" s="5"/>
      <c r="J11" s="510">
        <v>22000</v>
      </c>
      <c r="P11" s="547">
        <v>45912</v>
      </c>
      <c r="Q11" s="454">
        <f>R11-P11</f>
        <v>49</v>
      </c>
      <c r="R11" s="367">
        <v>45961</v>
      </c>
      <c r="S11" s="39" t="s">
        <v>50</v>
      </c>
      <c r="T11" s="548">
        <v>324</v>
      </c>
      <c r="U11" s="549" t="s">
        <v>51</v>
      </c>
      <c r="V11" s="549" t="s">
        <v>200</v>
      </c>
      <c r="W11" s="550">
        <v>20</v>
      </c>
      <c r="X11" s="549" t="s">
        <v>53</v>
      </c>
      <c r="Y11" s="551">
        <v>1100</v>
      </c>
      <c r="Z11" s="552">
        <v>22000</v>
      </c>
      <c r="AA11" s="553"/>
      <c r="AB11" s="552">
        <v>22000</v>
      </c>
      <c r="AC11" s="512" t="s">
        <v>201</v>
      </c>
    </row>
    <row r="12" spans="2:29" x14ac:dyDescent="0.25">
      <c r="B12" s="34">
        <v>45939</v>
      </c>
      <c r="C12" s="1">
        <v>2369</v>
      </c>
      <c r="D12" s="2"/>
      <c r="E12" s="35">
        <v>19.600000000000001</v>
      </c>
      <c r="F12" s="36">
        <f t="shared" si="0"/>
        <v>46432.4</v>
      </c>
      <c r="G12" s="546">
        <v>45947</v>
      </c>
      <c r="H12" s="42" t="s">
        <v>220</v>
      </c>
      <c r="I12" s="5"/>
      <c r="J12" s="541">
        <v>62100</v>
      </c>
      <c r="P12" s="554">
        <v>45947</v>
      </c>
      <c r="Q12" s="454">
        <f>R12-P12</f>
        <v>14</v>
      </c>
      <c r="R12" s="367">
        <v>45961</v>
      </c>
      <c r="S12" s="39" t="s">
        <v>50</v>
      </c>
      <c r="T12" s="555">
        <v>391</v>
      </c>
      <c r="U12" s="549" t="s">
        <v>51</v>
      </c>
      <c r="V12" s="556" t="s">
        <v>215</v>
      </c>
      <c r="W12" s="557">
        <v>90</v>
      </c>
      <c r="X12" s="556" t="s">
        <v>53</v>
      </c>
      <c r="Y12" s="558">
        <v>690</v>
      </c>
      <c r="Z12" s="559">
        <v>62100</v>
      </c>
      <c r="AA12" s="560"/>
      <c r="AB12" s="559">
        <v>62100</v>
      </c>
      <c r="AC12" s="512" t="s">
        <v>201</v>
      </c>
    </row>
    <row r="13" spans="2:29" x14ac:dyDescent="0.25">
      <c r="B13" s="34">
        <v>45940</v>
      </c>
      <c r="C13" s="1">
        <v>2408</v>
      </c>
      <c r="D13" s="2"/>
      <c r="E13" s="35">
        <v>19.600000000000001</v>
      </c>
      <c r="F13" s="36">
        <f t="shared" si="0"/>
        <v>47196.800000000003</v>
      </c>
      <c r="G13" s="41">
        <v>45973</v>
      </c>
      <c r="H13" s="42" t="s">
        <v>148</v>
      </c>
      <c r="I13" s="5"/>
      <c r="J13" s="43">
        <v>300000</v>
      </c>
      <c r="P13" s="14"/>
      <c r="Q13" s="14"/>
      <c r="R13" s="14"/>
      <c r="S13" s="14"/>
      <c r="T13" s="14"/>
      <c r="U13" s="14"/>
      <c r="V13" s="14" t="s">
        <v>221</v>
      </c>
      <c r="W13" s="14"/>
      <c r="X13" s="14"/>
      <c r="Y13" s="14"/>
      <c r="Z13" s="14"/>
      <c r="AA13" s="14"/>
      <c r="AB13" s="349">
        <v>-145600</v>
      </c>
    </row>
    <row r="14" spans="2:29" x14ac:dyDescent="0.25">
      <c r="B14" s="34">
        <v>45941</v>
      </c>
      <c r="C14" s="1">
        <v>2350</v>
      </c>
      <c r="D14" s="2"/>
      <c r="E14" s="35">
        <v>19.600000000000001</v>
      </c>
      <c r="F14" s="36">
        <f t="shared" si="0"/>
        <v>46060</v>
      </c>
      <c r="G14" s="41">
        <v>45980</v>
      </c>
      <c r="H14" s="42" t="s">
        <v>147</v>
      </c>
      <c r="I14" s="5"/>
      <c r="J14" s="43">
        <v>200000</v>
      </c>
    </row>
    <row r="15" spans="2:29" x14ac:dyDescent="0.25">
      <c r="B15" s="34">
        <v>45942</v>
      </c>
      <c r="C15" s="1">
        <v>2330</v>
      </c>
      <c r="D15" s="2"/>
      <c r="E15" s="35">
        <v>19.600000000000001</v>
      </c>
      <c r="F15" s="36">
        <f t="shared" si="0"/>
        <v>45668</v>
      </c>
      <c r="G15" s="41">
        <v>45987</v>
      </c>
      <c r="H15" s="42" t="s">
        <v>147</v>
      </c>
      <c r="I15" s="5"/>
      <c r="J15" s="43">
        <v>800000</v>
      </c>
    </row>
    <row r="16" spans="2:29" x14ac:dyDescent="0.25">
      <c r="B16" s="34">
        <v>45943</v>
      </c>
      <c r="C16" s="1">
        <v>2233</v>
      </c>
      <c r="D16" s="2"/>
      <c r="E16" s="35">
        <v>19.600000000000001</v>
      </c>
      <c r="F16" s="36">
        <f t="shared" si="0"/>
        <v>43766.8</v>
      </c>
      <c r="G16" s="44"/>
      <c r="H16" s="42"/>
      <c r="I16" s="5"/>
      <c r="J16" s="43"/>
    </row>
    <row r="17" spans="2:13" x14ac:dyDescent="0.25">
      <c r="B17" s="34">
        <v>45944</v>
      </c>
      <c r="C17" s="1">
        <v>2272</v>
      </c>
      <c r="D17" s="2"/>
      <c r="E17" s="35">
        <v>19.600000000000001</v>
      </c>
      <c r="F17" s="36">
        <f t="shared" si="0"/>
        <v>44531.200000000004</v>
      </c>
      <c r="G17" s="44"/>
      <c r="H17" s="42"/>
      <c r="I17" s="5"/>
      <c r="J17" s="43"/>
      <c r="L17" s="538"/>
      <c r="M17" s="539"/>
    </row>
    <row r="18" spans="2:13" x14ac:dyDescent="0.25">
      <c r="B18" s="34">
        <v>45945</v>
      </c>
      <c r="C18" s="1">
        <v>2311</v>
      </c>
      <c r="D18" s="2"/>
      <c r="E18" s="35">
        <v>19.600000000000001</v>
      </c>
      <c r="F18" s="36">
        <f t="shared" si="0"/>
        <v>45295.600000000006</v>
      </c>
      <c r="G18" s="44"/>
      <c r="H18" s="42"/>
      <c r="I18" s="5"/>
      <c r="J18" s="43"/>
      <c r="L18" s="538"/>
      <c r="M18" s="539"/>
    </row>
    <row r="19" spans="2:13" x14ac:dyDescent="0.25">
      <c r="B19" s="34">
        <v>45946</v>
      </c>
      <c r="C19" s="1">
        <v>2388</v>
      </c>
      <c r="D19" s="2"/>
      <c r="E19" s="35">
        <v>19.600000000000001</v>
      </c>
      <c r="F19" s="36">
        <f t="shared" si="0"/>
        <v>46804.800000000003</v>
      </c>
      <c r="G19" s="44"/>
      <c r="H19" s="42"/>
      <c r="I19" s="5"/>
      <c r="J19" s="43"/>
      <c r="L19" s="538"/>
      <c r="M19" s="539"/>
    </row>
    <row r="20" spans="2:13" x14ac:dyDescent="0.25">
      <c r="B20" s="34">
        <v>45947</v>
      </c>
      <c r="C20" s="1">
        <v>2369</v>
      </c>
      <c r="D20" s="2"/>
      <c r="E20" s="35">
        <v>19.600000000000001</v>
      </c>
      <c r="F20" s="36">
        <f t="shared" si="0"/>
        <v>46432.4</v>
      </c>
      <c r="G20" s="44"/>
      <c r="H20" s="42"/>
      <c r="I20" s="5"/>
      <c r="J20" s="43"/>
      <c r="L20" s="538"/>
      <c r="M20" s="539"/>
    </row>
    <row r="21" spans="2:13" x14ac:dyDescent="0.25">
      <c r="B21" s="34">
        <v>45948</v>
      </c>
      <c r="C21" s="1">
        <v>2350</v>
      </c>
      <c r="D21" s="2"/>
      <c r="E21" s="35">
        <v>19.600000000000001</v>
      </c>
      <c r="F21" s="36">
        <f t="shared" si="0"/>
        <v>46060</v>
      </c>
      <c r="G21" s="44"/>
      <c r="H21" s="42"/>
      <c r="I21" s="5"/>
      <c r="J21" s="43"/>
      <c r="L21" s="538"/>
      <c r="M21" s="539"/>
    </row>
    <row r="22" spans="2:13" x14ac:dyDescent="0.25">
      <c r="B22" s="34">
        <v>45949</v>
      </c>
      <c r="C22" s="1">
        <v>2350</v>
      </c>
      <c r="D22" s="2"/>
      <c r="E22" s="35">
        <v>19.600000000000001</v>
      </c>
      <c r="F22" s="36">
        <f t="shared" si="0"/>
        <v>46060</v>
      </c>
      <c r="G22" s="44"/>
      <c r="H22" s="42"/>
      <c r="I22" s="5"/>
      <c r="J22" s="43"/>
      <c r="L22" s="538"/>
      <c r="M22" s="539"/>
    </row>
    <row r="23" spans="2:13" x14ac:dyDescent="0.25">
      <c r="B23" s="34">
        <v>45950</v>
      </c>
      <c r="C23" s="1">
        <v>2427</v>
      </c>
      <c r="D23" s="2"/>
      <c r="E23" s="35">
        <v>19.600000000000001</v>
      </c>
      <c r="F23" s="36">
        <f t="shared" si="0"/>
        <v>47569.200000000004</v>
      </c>
      <c r="G23" s="44"/>
      <c r="H23" s="42"/>
      <c r="I23" s="5"/>
      <c r="J23" s="43"/>
      <c r="L23" s="538"/>
      <c r="M23" s="539"/>
    </row>
    <row r="24" spans="2:13" x14ac:dyDescent="0.25">
      <c r="B24" s="34">
        <v>45951</v>
      </c>
      <c r="C24" s="1">
        <v>2447</v>
      </c>
      <c r="D24" s="2"/>
      <c r="E24" s="35">
        <v>19.600000000000001</v>
      </c>
      <c r="F24" s="36">
        <f t="shared" si="0"/>
        <v>47961.200000000004</v>
      </c>
      <c r="G24" s="44"/>
      <c r="H24" s="42"/>
      <c r="I24" s="5"/>
      <c r="J24" s="43"/>
    </row>
    <row r="25" spans="2:13" x14ac:dyDescent="0.25">
      <c r="B25" s="34">
        <v>45952</v>
      </c>
      <c r="C25" s="1">
        <v>2388</v>
      </c>
      <c r="D25" s="2"/>
      <c r="E25" s="35">
        <v>19.600000000000001</v>
      </c>
      <c r="F25" s="36">
        <f t="shared" si="0"/>
        <v>46804.800000000003</v>
      </c>
      <c r="G25" s="44"/>
      <c r="H25" s="42"/>
      <c r="I25" s="5"/>
      <c r="J25" s="43"/>
    </row>
    <row r="26" spans="2:13" x14ac:dyDescent="0.25">
      <c r="B26" s="34">
        <v>45953</v>
      </c>
      <c r="C26" s="1">
        <v>2388</v>
      </c>
      <c r="D26" s="2"/>
      <c r="E26" s="35">
        <v>19.600000000000001</v>
      </c>
      <c r="F26" s="36">
        <f t="shared" si="0"/>
        <v>46804.800000000003</v>
      </c>
      <c r="G26" s="44"/>
      <c r="H26" s="42"/>
      <c r="I26" s="5"/>
      <c r="J26" s="43"/>
    </row>
    <row r="27" spans="2:13" x14ac:dyDescent="0.25">
      <c r="B27" s="34">
        <v>45954</v>
      </c>
      <c r="C27" s="1">
        <v>2369</v>
      </c>
      <c r="D27" s="2"/>
      <c r="E27" s="35">
        <v>19.600000000000001</v>
      </c>
      <c r="F27" s="36">
        <f t="shared" si="0"/>
        <v>46432.4</v>
      </c>
      <c r="G27" s="44"/>
      <c r="H27" s="42"/>
      <c r="I27" s="5"/>
      <c r="J27" s="43"/>
    </row>
    <row r="28" spans="2:13" x14ac:dyDescent="0.25">
      <c r="B28" s="34">
        <v>45955</v>
      </c>
      <c r="C28" s="1">
        <v>2330</v>
      </c>
      <c r="D28" s="2"/>
      <c r="E28" s="35">
        <v>19.600000000000001</v>
      </c>
      <c r="F28" s="36">
        <f t="shared" si="0"/>
        <v>45668</v>
      </c>
      <c r="G28" s="44"/>
      <c r="H28" s="42"/>
      <c r="I28" s="5"/>
      <c r="J28" s="43"/>
    </row>
    <row r="29" spans="2:13" x14ac:dyDescent="0.25">
      <c r="B29" s="34">
        <v>45956</v>
      </c>
      <c r="C29" s="1">
        <v>2272</v>
      </c>
      <c r="D29" s="2"/>
      <c r="E29" s="35">
        <v>19.600000000000001</v>
      </c>
      <c r="F29" s="36">
        <f t="shared" si="0"/>
        <v>44531.200000000004</v>
      </c>
      <c r="G29" s="44"/>
      <c r="H29" s="42"/>
      <c r="I29" s="5"/>
      <c r="J29" s="43"/>
    </row>
    <row r="30" spans="2:13" x14ac:dyDescent="0.25">
      <c r="B30" s="34">
        <v>45957</v>
      </c>
      <c r="C30" s="1">
        <v>2252</v>
      </c>
      <c r="D30" s="2"/>
      <c r="E30" s="35">
        <v>19.600000000000001</v>
      </c>
      <c r="F30" s="36">
        <f t="shared" si="0"/>
        <v>44139.200000000004</v>
      </c>
      <c r="G30" s="44"/>
      <c r="H30" s="42"/>
      <c r="I30" s="5"/>
      <c r="J30" s="43"/>
    </row>
    <row r="31" spans="2:13" x14ac:dyDescent="0.25">
      <c r="B31" s="34">
        <v>45958</v>
      </c>
      <c r="C31" s="1">
        <v>2214</v>
      </c>
      <c r="D31" s="2"/>
      <c r="E31" s="35">
        <v>19.600000000000001</v>
      </c>
      <c r="F31" s="36">
        <f t="shared" si="0"/>
        <v>43394.400000000001</v>
      </c>
      <c r="G31" s="44"/>
      <c r="H31" s="42"/>
      <c r="I31" s="5"/>
      <c r="J31" s="43"/>
    </row>
    <row r="32" spans="2:13" x14ac:dyDescent="0.25">
      <c r="B32" s="34">
        <v>45959</v>
      </c>
      <c r="C32" s="1">
        <v>2252</v>
      </c>
      <c r="D32" s="2"/>
      <c r="E32" s="35">
        <v>19.600000000000001</v>
      </c>
      <c r="F32" s="36">
        <f t="shared" si="0"/>
        <v>44139.200000000004</v>
      </c>
      <c r="G32" s="44"/>
      <c r="H32" s="42"/>
      <c r="I32" s="5"/>
      <c r="J32" s="43"/>
    </row>
    <row r="33" spans="2:12" x14ac:dyDescent="0.25">
      <c r="B33" s="34">
        <v>45960</v>
      </c>
      <c r="C33" s="1">
        <v>2214</v>
      </c>
      <c r="D33" s="2"/>
      <c r="E33" s="35">
        <v>19.600000000000001</v>
      </c>
      <c r="F33" s="36">
        <f t="shared" si="0"/>
        <v>43394.400000000001</v>
      </c>
      <c r="G33" s="44"/>
      <c r="H33" s="42"/>
      <c r="I33" s="5"/>
      <c r="J33" s="43"/>
    </row>
    <row r="34" spans="2:12" ht="15.75" thickBot="1" x14ac:dyDescent="0.3">
      <c r="B34" s="34">
        <v>45961</v>
      </c>
      <c r="C34" s="8">
        <v>2233</v>
      </c>
      <c r="D34" s="46"/>
      <c r="E34" s="35">
        <v>19.600000000000001</v>
      </c>
      <c r="F34" s="48">
        <f t="shared" si="0"/>
        <v>43766.8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72895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1616812.6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1428741.9999999995</v>
      </c>
      <c r="L36" s="3"/>
    </row>
    <row r="37" spans="2:12" x14ac:dyDescent="0.25">
      <c r="B37" s="60" t="s">
        <v>38</v>
      </c>
      <c r="C37" s="61">
        <f>C35</f>
        <v>72895</v>
      </c>
      <c r="D37" s="2">
        <f>D35/1.03</f>
        <v>0</v>
      </c>
      <c r="E37" s="35"/>
      <c r="F37" s="36">
        <f>SUM(F4:F36)</f>
        <v>1428741.9999999995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9330.5600000000013</v>
      </c>
    </row>
    <row r="39" spans="2:12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-178740.0400000005</v>
      </c>
    </row>
    <row r="40" spans="2:12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</row>
    <row r="41" spans="2:12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0</v>
      </c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72895</v>
      </c>
      <c r="E50" s="16">
        <f>F50/D50</f>
        <v>18.25</v>
      </c>
      <c r="F50" s="15">
        <v>1330333.75</v>
      </c>
      <c r="G50" s="15"/>
      <c r="H50" s="15">
        <v>20476.89</v>
      </c>
      <c r="I50" s="15">
        <v>1353593.36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C53">
        <v>72895</v>
      </c>
      <c r="D53" s="22" t="s">
        <v>16</v>
      </c>
      <c r="E53" s="23">
        <v>0.8</v>
      </c>
      <c r="F53" s="25">
        <f>C53*E53</f>
        <v>58316</v>
      </c>
      <c r="G53" s="7">
        <f>F53*0.2</f>
        <v>11663.2</v>
      </c>
      <c r="H53" s="7">
        <f>G53/5</f>
        <v>2332.6400000000003</v>
      </c>
      <c r="I53" s="4">
        <f>G53-H53</f>
        <v>9330.5600000000013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C37-D50</f>
        <v>0</v>
      </c>
      <c r="E56" s="16" t="e">
        <f>F56/D56</f>
        <v>#DIV/0!</v>
      </c>
      <c r="F56" s="15">
        <f>F53+F50+F47</f>
        <v>1388649.75</v>
      </c>
    </row>
    <row r="58" spans="2:9" x14ac:dyDescent="0.25">
      <c r="D58" s="7">
        <f>C36-D56</f>
        <v>0</v>
      </c>
      <c r="F58" s="7">
        <f>E36-F56</f>
        <v>-1388649.75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sheetPr>
    <pageSetUpPr fitToPage="1"/>
  </sheetPr>
  <dimension ref="B1:AC58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4" width="13.42578125" style="4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SUM(N3:N6)</f>
        <v>150000</v>
      </c>
    </row>
    <row r="2" spans="2:29" ht="26.25" thickBot="1" x14ac:dyDescent="0.3">
      <c r="B2" s="770" t="s">
        <v>84</v>
      </c>
      <c r="C2" s="771"/>
      <c r="D2" s="771"/>
      <c r="E2" s="771"/>
      <c r="F2" s="771"/>
      <c r="G2" s="771"/>
      <c r="H2" s="771"/>
      <c r="I2" s="771"/>
      <c r="J2" s="772"/>
      <c r="L2" s="773" t="s">
        <v>240</v>
      </c>
      <c r="M2" s="774"/>
      <c r="N2" s="77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708505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367">
        <v>46016</v>
      </c>
      <c r="M3" s="39" t="s">
        <v>239</v>
      </c>
      <c r="N3" s="595">
        <v>150000</v>
      </c>
      <c r="P3" s="530">
        <v>45890</v>
      </c>
      <c r="Q3" s="454">
        <f t="shared" ref="Q3:Q11" si="0">R3-P3</f>
        <v>101</v>
      </c>
      <c r="R3" s="367">
        <v>45991</v>
      </c>
      <c r="S3" s="39" t="s">
        <v>50</v>
      </c>
      <c r="T3" s="531">
        <v>284</v>
      </c>
      <c r="U3" s="532" t="s">
        <v>51</v>
      </c>
      <c r="V3" s="532" t="s">
        <v>153</v>
      </c>
      <c r="W3" s="533">
        <v>20</v>
      </c>
      <c r="X3" s="532" t="s">
        <v>53</v>
      </c>
      <c r="Y3" s="534">
        <v>653.46534999999994</v>
      </c>
      <c r="Z3" s="535">
        <v>13069.31</v>
      </c>
      <c r="AA3" s="535">
        <v>130.69999999999999</v>
      </c>
      <c r="AB3" s="535">
        <v>13200.01</v>
      </c>
      <c r="AC3" s="475" t="s">
        <v>188</v>
      </c>
    </row>
    <row r="4" spans="2:29" x14ac:dyDescent="0.25">
      <c r="B4" s="34">
        <v>45962</v>
      </c>
      <c r="C4" s="1">
        <v>2427</v>
      </c>
      <c r="D4" s="2"/>
      <c r="E4" s="35">
        <v>20.5</v>
      </c>
      <c r="F4" s="36">
        <f>E4*C4</f>
        <v>49753.5</v>
      </c>
      <c r="G4" s="37"/>
      <c r="H4" s="38" t="s">
        <v>4</v>
      </c>
      <c r="I4" s="39"/>
      <c r="J4" s="40">
        <f>'EKİM 2025'!J39*-1</f>
        <v>178740.0400000005</v>
      </c>
      <c r="L4" s="14" t="s">
        <v>73</v>
      </c>
      <c r="M4" s="14"/>
      <c r="N4" s="596">
        <v>-150000</v>
      </c>
      <c r="P4" s="530">
        <v>45890</v>
      </c>
      <c r="Q4" s="454">
        <f t="shared" si="0"/>
        <v>101</v>
      </c>
      <c r="R4" s="367">
        <v>45991</v>
      </c>
      <c r="S4" s="39" t="s">
        <v>50</v>
      </c>
      <c r="T4" s="531">
        <v>284</v>
      </c>
      <c r="U4" s="532" t="s">
        <v>51</v>
      </c>
      <c r="V4" s="532" t="s">
        <v>118</v>
      </c>
      <c r="W4" s="533">
        <v>20</v>
      </c>
      <c r="X4" s="532" t="s">
        <v>53</v>
      </c>
      <c r="Y4" s="534">
        <v>653.46534999999994</v>
      </c>
      <c r="Z4" s="535">
        <v>13069.31</v>
      </c>
      <c r="AA4" s="535">
        <v>130.69</v>
      </c>
      <c r="AB4" s="535">
        <v>13200</v>
      </c>
      <c r="AC4" s="475" t="s">
        <v>188</v>
      </c>
    </row>
    <row r="5" spans="2:29" x14ac:dyDescent="0.25">
      <c r="B5" s="34">
        <v>45963</v>
      </c>
      <c r="C5" s="1">
        <v>2427</v>
      </c>
      <c r="D5" s="2"/>
      <c r="E5" s="35">
        <v>20.5</v>
      </c>
      <c r="F5" s="36">
        <f t="shared" ref="F5:F34" si="1">E5*C5</f>
        <v>49753.5</v>
      </c>
      <c r="G5" s="9" t="s">
        <v>5</v>
      </c>
      <c r="H5" s="38"/>
      <c r="I5" s="39"/>
      <c r="J5" s="40">
        <v>21093.63</v>
      </c>
      <c r="L5" s="301">
        <v>45682</v>
      </c>
      <c r="M5" s="5" t="s">
        <v>241</v>
      </c>
      <c r="N5" s="594">
        <v>150000</v>
      </c>
      <c r="P5" s="530">
        <v>45890</v>
      </c>
      <c r="Q5" s="454">
        <f t="shared" si="0"/>
        <v>101</v>
      </c>
      <c r="R5" s="367">
        <v>45991</v>
      </c>
      <c r="S5" s="39" t="s">
        <v>50</v>
      </c>
      <c r="T5" s="531">
        <v>284</v>
      </c>
      <c r="U5" s="532" t="s">
        <v>51</v>
      </c>
      <c r="V5" s="532" t="s">
        <v>156</v>
      </c>
      <c r="W5" s="533">
        <v>520</v>
      </c>
      <c r="X5" s="532" t="s">
        <v>53</v>
      </c>
      <c r="Y5" s="534">
        <v>750</v>
      </c>
      <c r="Z5" s="535">
        <v>390000</v>
      </c>
      <c r="AA5" s="537"/>
      <c r="AB5" s="535">
        <v>390000</v>
      </c>
      <c r="AC5" s="475" t="s">
        <v>188</v>
      </c>
    </row>
    <row r="6" spans="2:29" x14ac:dyDescent="0.25">
      <c r="B6" s="34">
        <v>45964</v>
      </c>
      <c r="C6" s="1">
        <v>2369</v>
      </c>
      <c r="D6" s="2"/>
      <c r="E6" s="35">
        <v>20.5</v>
      </c>
      <c r="F6" s="36">
        <f t="shared" si="1"/>
        <v>48564.5</v>
      </c>
      <c r="G6" s="37" t="s">
        <v>42</v>
      </c>
      <c r="H6" s="38"/>
      <c r="I6" s="39"/>
      <c r="J6" s="40"/>
      <c r="L6" s="5" t="s">
        <v>242</v>
      </c>
      <c r="M6" s="5"/>
      <c r="N6" s="594"/>
      <c r="P6" s="530">
        <v>45890</v>
      </c>
      <c r="Q6" s="454">
        <f t="shared" si="0"/>
        <v>101</v>
      </c>
      <c r="R6" s="367">
        <v>45991</v>
      </c>
      <c r="S6" s="39" t="s">
        <v>50</v>
      </c>
      <c r="T6" s="531">
        <v>284</v>
      </c>
      <c r="U6" s="532" t="s">
        <v>51</v>
      </c>
      <c r="V6" s="532" t="s">
        <v>139</v>
      </c>
      <c r="W6" s="533">
        <v>10</v>
      </c>
      <c r="X6" s="532" t="s">
        <v>53</v>
      </c>
      <c r="Y6" s="534">
        <v>760</v>
      </c>
      <c r="Z6" s="535">
        <v>7600</v>
      </c>
      <c r="AA6" s="537"/>
      <c r="AB6" s="535">
        <v>7600</v>
      </c>
      <c r="AC6" s="475" t="s">
        <v>188</v>
      </c>
    </row>
    <row r="7" spans="2:29" x14ac:dyDescent="0.25">
      <c r="B7" s="34">
        <v>45965</v>
      </c>
      <c r="C7" s="1">
        <v>2408</v>
      </c>
      <c r="D7" s="2"/>
      <c r="E7" s="35">
        <v>20.5</v>
      </c>
      <c r="F7" s="36">
        <f t="shared" si="1"/>
        <v>49364</v>
      </c>
      <c r="G7" s="37" t="s">
        <v>43</v>
      </c>
      <c r="H7" s="38"/>
      <c r="I7" s="39"/>
      <c r="J7" s="40"/>
      <c r="P7" s="530">
        <v>45890</v>
      </c>
      <c r="Q7" s="454">
        <f t="shared" si="0"/>
        <v>101</v>
      </c>
      <c r="R7" s="367">
        <v>45991</v>
      </c>
      <c r="S7" s="39" t="s">
        <v>50</v>
      </c>
      <c r="T7" s="531">
        <v>284</v>
      </c>
      <c r="U7" s="532" t="s">
        <v>51</v>
      </c>
      <c r="V7" s="532" t="s">
        <v>145</v>
      </c>
      <c r="W7" s="536">
        <v>500</v>
      </c>
      <c r="X7" s="532" t="s">
        <v>36</v>
      </c>
      <c r="Y7" s="534">
        <v>15.2</v>
      </c>
      <c r="Z7" s="535">
        <v>7600</v>
      </c>
      <c r="AA7" s="537"/>
      <c r="AB7" s="535">
        <v>7600</v>
      </c>
      <c r="AC7" s="475" t="s">
        <v>188</v>
      </c>
    </row>
    <row r="8" spans="2:29" x14ac:dyDescent="0.25">
      <c r="B8" s="34">
        <v>45966</v>
      </c>
      <c r="C8" s="1">
        <v>2369</v>
      </c>
      <c r="D8" s="2"/>
      <c r="E8" s="35">
        <v>20.5</v>
      </c>
      <c r="F8" s="36">
        <f t="shared" si="1"/>
        <v>48564.5</v>
      </c>
      <c r="G8" s="474">
        <v>45890</v>
      </c>
      <c r="H8" s="42" t="s">
        <v>230</v>
      </c>
      <c r="I8" s="5"/>
      <c r="J8" s="469">
        <v>13200.01</v>
      </c>
      <c r="P8" s="530">
        <v>45890</v>
      </c>
      <c r="Q8" s="454">
        <f t="shared" si="0"/>
        <v>101</v>
      </c>
      <c r="R8" s="367">
        <v>45991</v>
      </c>
      <c r="S8" s="39" t="s">
        <v>50</v>
      </c>
      <c r="T8" s="531">
        <v>284</v>
      </c>
      <c r="U8" s="532" t="s">
        <v>51</v>
      </c>
      <c r="V8" s="532" t="s">
        <v>186</v>
      </c>
      <c r="W8" s="533">
        <v>5</v>
      </c>
      <c r="X8" s="532" t="s">
        <v>53</v>
      </c>
      <c r="Y8" s="534">
        <v>1000</v>
      </c>
      <c r="Z8" s="535">
        <v>5000</v>
      </c>
      <c r="AA8" s="537"/>
      <c r="AB8" s="535">
        <v>5000</v>
      </c>
      <c r="AC8" s="475" t="s">
        <v>188</v>
      </c>
    </row>
    <row r="9" spans="2:29" x14ac:dyDescent="0.25">
      <c r="B9" s="34">
        <v>45967</v>
      </c>
      <c r="C9" s="1">
        <v>2369</v>
      </c>
      <c r="D9" s="2"/>
      <c r="E9" s="35">
        <v>20.5</v>
      </c>
      <c r="F9" s="36">
        <f t="shared" si="1"/>
        <v>48564.5</v>
      </c>
      <c r="G9" s="474">
        <v>45890</v>
      </c>
      <c r="H9" s="42" t="s">
        <v>231</v>
      </c>
      <c r="I9" s="5"/>
      <c r="J9" s="469">
        <v>13200</v>
      </c>
      <c r="P9" s="587">
        <v>45896</v>
      </c>
      <c r="Q9" s="454">
        <f t="shared" si="0"/>
        <v>95</v>
      </c>
      <c r="R9" s="367">
        <v>45991</v>
      </c>
      <c r="S9" s="39" t="s">
        <v>50</v>
      </c>
      <c r="T9" s="588">
        <v>295</v>
      </c>
      <c r="U9" s="589" t="s">
        <v>51</v>
      </c>
      <c r="V9" s="589" t="s">
        <v>153</v>
      </c>
      <c r="W9" s="590">
        <v>10</v>
      </c>
      <c r="X9" s="589" t="s">
        <v>53</v>
      </c>
      <c r="Y9" s="591">
        <v>653.46534999999994</v>
      </c>
      <c r="Z9" s="592">
        <v>6534.65</v>
      </c>
      <c r="AA9" s="592">
        <v>65.34</v>
      </c>
      <c r="AB9" s="592">
        <v>6599.99</v>
      </c>
      <c r="AC9" s="475" t="s">
        <v>188</v>
      </c>
    </row>
    <row r="10" spans="2:29" x14ac:dyDescent="0.25">
      <c r="B10" s="34">
        <v>45968</v>
      </c>
      <c r="C10" s="1">
        <v>2447</v>
      </c>
      <c r="D10" s="2"/>
      <c r="E10" s="35">
        <v>20.5</v>
      </c>
      <c r="F10" s="36">
        <f t="shared" si="1"/>
        <v>50163.5</v>
      </c>
      <c r="G10" s="474">
        <v>45890</v>
      </c>
      <c r="H10" s="42" t="s">
        <v>232</v>
      </c>
      <c r="I10" s="5"/>
      <c r="J10" s="469">
        <v>390000</v>
      </c>
      <c r="P10" s="587">
        <v>45896</v>
      </c>
      <c r="Q10" s="454">
        <f t="shared" si="0"/>
        <v>95</v>
      </c>
      <c r="R10" s="367">
        <v>45991</v>
      </c>
      <c r="S10" s="39" t="s">
        <v>50</v>
      </c>
      <c r="T10" s="588">
        <v>295</v>
      </c>
      <c r="U10" s="589" t="s">
        <v>51</v>
      </c>
      <c r="V10" s="589" t="s">
        <v>118</v>
      </c>
      <c r="W10" s="590">
        <v>10</v>
      </c>
      <c r="X10" s="589" t="s">
        <v>53</v>
      </c>
      <c r="Y10" s="591">
        <v>653.46555000000001</v>
      </c>
      <c r="Z10" s="592">
        <v>6534.66</v>
      </c>
      <c r="AA10" s="592">
        <v>65.349999999999994</v>
      </c>
      <c r="AB10" s="592">
        <v>6600.01</v>
      </c>
      <c r="AC10" s="475" t="s">
        <v>188</v>
      </c>
    </row>
    <row r="11" spans="2:29" x14ac:dyDescent="0.25">
      <c r="B11" s="34">
        <v>45969</v>
      </c>
      <c r="C11" s="1">
        <v>2447</v>
      </c>
      <c r="D11" s="2"/>
      <c r="E11" s="35">
        <v>20.5</v>
      </c>
      <c r="F11" s="36">
        <f t="shared" si="1"/>
        <v>50163.5</v>
      </c>
      <c r="G11" s="474">
        <v>45890</v>
      </c>
      <c r="H11" s="42" t="s">
        <v>233</v>
      </c>
      <c r="I11" s="5"/>
      <c r="J11" s="469">
        <v>7600</v>
      </c>
      <c r="P11" s="587">
        <v>45896</v>
      </c>
      <c r="Q11" s="454">
        <f t="shared" si="0"/>
        <v>95</v>
      </c>
      <c r="R11" s="367">
        <v>45991</v>
      </c>
      <c r="S11" s="39" t="s">
        <v>50</v>
      </c>
      <c r="T11" s="588">
        <v>295</v>
      </c>
      <c r="U11" s="589" t="s">
        <v>51</v>
      </c>
      <c r="V11" s="589" t="s">
        <v>156</v>
      </c>
      <c r="W11" s="590">
        <v>120</v>
      </c>
      <c r="X11" s="589" t="s">
        <v>53</v>
      </c>
      <c r="Y11" s="591">
        <v>750</v>
      </c>
      <c r="Z11" s="592">
        <v>90000</v>
      </c>
      <c r="AA11" s="593"/>
      <c r="AB11" s="592">
        <v>90000</v>
      </c>
      <c r="AC11" s="475" t="s">
        <v>188</v>
      </c>
    </row>
    <row r="12" spans="2:29" x14ac:dyDescent="0.25">
      <c r="B12" s="34">
        <v>45970</v>
      </c>
      <c r="C12" s="1">
        <v>2485</v>
      </c>
      <c r="D12" s="2"/>
      <c r="E12" s="35">
        <v>20.5</v>
      </c>
      <c r="F12" s="36">
        <f t="shared" si="1"/>
        <v>50942.5</v>
      </c>
      <c r="G12" s="474">
        <v>45890</v>
      </c>
      <c r="H12" s="42" t="s">
        <v>234</v>
      </c>
      <c r="I12" s="5"/>
      <c r="J12" s="469">
        <v>7600</v>
      </c>
      <c r="P12" s="14"/>
      <c r="Q12" s="14"/>
      <c r="R12" s="14"/>
      <c r="S12" s="14"/>
      <c r="T12" s="14"/>
      <c r="U12" s="14"/>
      <c r="V12" s="14" t="s">
        <v>73</v>
      </c>
      <c r="W12" s="14"/>
      <c r="X12" s="14"/>
      <c r="Y12" s="14"/>
      <c r="Z12" s="14"/>
      <c r="AA12" s="14"/>
      <c r="AB12" s="14">
        <v>-539800.01</v>
      </c>
    </row>
    <row r="13" spans="2:29" x14ac:dyDescent="0.25">
      <c r="B13" s="34">
        <v>45971</v>
      </c>
      <c r="C13" s="1">
        <v>2408</v>
      </c>
      <c r="D13" s="2"/>
      <c r="E13" s="35">
        <v>20.5</v>
      </c>
      <c r="F13" s="36">
        <f t="shared" si="1"/>
        <v>49364</v>
      </c>
      <c r="G13" s="474">
        <v>45890</v>
      </c>
      <c r="H13" s="42" t="s">
        <v>235</v>
      </c>
      <c r="I13" s="5"/>
      <c r="J13" s="469">
        <v>5000</v>
      </c>
      <c r="P13" s="569">
        <v>45960</v>
      </c>
      <c r="Q13" s="5">
        <f t="shared" ref="Q13:Q23" si="2">R13-P13</f>
        <v>93</v>
      </c>
      <c r="R13" s="301">
        <v>46053</v>
      </c>
      <c r="S13" s="5" t="s">
        <v>50</v>
      </c>
      <c r="T13" s="568">
        <v>433</v>
      </c>
      <c r="U13" s="5" t="s">
        <v>51</v>
      </c>
      <c r="V13" s="567" t="s">
        <v>222</v>
      </c>
      <c r="W13" s="566">
        <v>10</v>
      </c>
      <c r="X13" s="567" t="s">
        <v>53</v>
      </c>
      <c r="Y13" s="565">
        <v>680</v>
      </c>
      <c r="Z13" s="564">
        <v>6800</v>
      </c>
      <c r="AA13" s="561"/>
      <c r="AB13" s="564">
        <v>6800</v>
      </c>
      <c r="AC13" s="562" t="s">
        <v>227</v>
      </c>
    </row>
    <row r="14" spans="2:29" x14ac:dyDescent="0.25">
      <c r="B14" s="34">
        <v>45972</v>
      </c>
      <c r="C14" s="1">
        <v>2485</v>
      </c>
      <c r="D14" s="2"/>
      <c r="E14" s="35">
        <v>20.5</v>
      </c>
      <c r="F14" s="36">
        <f t="shared" si="1"/>
        <v>50942.5</v>
      </c>
      <c r="G14" s="482">
        <v>45896</v>
      </c>
      <c r="H14" s="42" t="s">
        <v>236</v>
      </c>
      <c r="I14" s="5"/>
      <c r="J14" s="477">
        <v>6599.99</v>
      </c>
      <c r="P14" s="569">
        <v>45960</v>
      </c>
      <c r="Q14" s="5">
        <f t="shared" si="2"/>
        <v>93</v>
      </c>
      <c r="R14" s="301">
        <v>46053</v>
      </c>
      <c r="S14" s="5" t="s">
        <v>50</v>
      </c>
      <c r="T14" s="568">
        <v>433</v>
      </c>
      <c r="U14" s="5" t="s">
        <v>51</v>
      </c>
      <c r="V14" s="567" t="s">
        <v>223</v>
      </c>
      <c r="W14" s="563">
        <v>550</v>
      </c>
      <c r="X14" s="567" t="s">
        <v>36</v>
      </c>
      <c r="Y14" s="565">
        <v>14.6</v>
      </c>
      <c r="Z14" s="564">
        <v>8030</v>
      </c>
      <c r="AA14" s="561"/>
      <c r="AB14" s="564">
        <v>8030</v>
      </c>
      <c r="AC14" s="562" t="s">
        <v>227</v>
      </c>
    </row>
    <row r="15" spans="2:29" x14ac:dyDescent="0.25">
      <c r="B15" s="34">
        <v>45973</v>
      </c>
      <c r="C15" s="1">
        <v>2447</v>
      </c>
      <c r="D15" s="2"/>
      <c r="E15" s="35">
        <v>20.5</v>
      </c>
      <c r="F15" s="36">
        <f t="shared" si="1"/>
        <v>50163.5</v>
      </c>
      <c r="G15" s="482">
        <v>45896</v>
      </c>
      <c r="H15" s="42" t="s">
        <v>237</v>
      </c>
      <c r="I15" s="5"/>
      <c r="J15" s="477">
        <v>6600.01</v>
      </c>
      <c r="P15" s="569">
        <v>45960</v>
      </c>
      <c r="Q15" s="5">
        <f t="shared" si="2"/>
        <v>93</v>
      </c>
      <c r="R15" s="301">
        <v>46053</v>
      </c>
      <c r="S15" s="5" t="s">
        <v>50</v>
      </c>
      <c r="T15" s="568">
        <v>433</v>
      </c>
      <c r="U15" s="5" t="s">
        <v>51</v>
      </c>
      <c r="V15" s="567" t="s">
        <v>224</v>
      </c>
      <c r="W15" s="563">
        <v>500</v>
      </c>
      <c r="X15" s="567" t="s">
        <v>36</v>
      </c>
      <c r="Y15" s="565">
        <v>14.5</v>
      </c>
      <c r="Z15" s="564">
        <v>7250</v>
      </c>
      <c r="AA15" s="561"/>
      <c r="AB15" s="564">
        <v>7250</v>
      </c>
      <c r="AC15" s="562" t="s">
        <v>227</v>
      </c>
    </row>
    <row r="16" spans="2:29" x14ac:dyDescent="0.25">
      <c r="B16" s="34">
        <v>45974</v>
      </c>
      <c r="C16" s="1">
        <v>2214</v>
      </c>
      <c r="D16" s="2"/>
      <c r="E16" s="35">
        <v>20.5</v>
      </c>
      <c r="F16" s="36">
        <f t="shared" si="1"/>
        <v>45387</v>
      </c>
      <c r="G16" s="482">
        <v>45896</v>
      </c>
      <c r="H16" s="42" t="s">
        <v>238</v>
      </c>
      <c r="I16" s="5"/>
      <c r="J16" s="477">
        <v>90000</v>
      </c>
      <c r="P16" s="569">
        <v>45960</v>
      </c>
      <c r="Q16" s="5">
        <f t="shared" si="2"/>
        <v>93</v>
      </c>
      <c r="R16" s="301">
        <v>46053</v>
      </c>
      <c r="S16" s="5" t="s">
        <v>50</v>
      </c>
      <c r="T16" s="568">
        <v>433</v>
      </c>
      <c r="U16" s="5" t="s">
        <v>51</v>
      </c>
      <c r="V16" s="567" t="s">
        <v>225</v>
      </c>
      <c r="W16" s="566">
        <v>10</v>
      </c>
      <c r="X16" s="567" t="s">
        <v>53</v>
      </c>
      <c r="Y16" s="565">
        <v>650</v>
      </c>
      <c r="Z16" s="564">
        <v>6500</v>
      </c>
      <c r="AA16" s="561"/>
      <c r="AB16" s="564">
        <v>6500</v>
      </c>
      <c r="AC16" s="562" t="s">
        <v>227</v>
      </c>
    </row>
    <row r="17" spans="2:29" x14ac:dyDescent="0.25">
      <c r="B17" s="34">
        <v>45975</v>
      </c>
      <c r="C17" s="1">
        <v>2466</v>
      </c>
      <c r="D17" s="2"/>
      <c r="E17" s="35">
        <v>20.5</v>
      </c>
      <c r="F17" s="36">
        <f t="shared" si="1"/>
        <v>50553</v>
      </c>
      <c r="G17" s="41">
        <v>46016</v>
      </c>
      <c r="H17" s="42" t="s">
        <v>239</v>
      </c>
      <c r="I17" s="5"/>
      <c r="J17" s="43">
        <v>150000</v>
      </c>
      <c r="P17" s="569">
        <v>45960</v>
      </c>
      <c r="Q17" s="5">
        <f t="shared" si="2"/>
        <v>93</v>
      </c>
      <c r="R17" s="301">
        <v>46053</v>
      </c>
      <c r="S17" s="5" t="s">
        <v>50</v>
      </c>
      <c r="T17" s="568">
        <v>433</v>
      </c>
      <c r="U17" s="5" t="s">
        <v>51</v>
      </c>
      <c r="V17" s="567" t="s">
        <v>226</v>
      </c>
      <c r="W17" s="563">
        <v>250</v>
      </c>
      <c r="X17" s="567" t="s">
        <v>36</v>
      </c>
      <c r="Y17" s="565">
        <v>13.6</v>
      </c>
      <c r="Z17" s="564">
        <v>3400</v>
      </c>
      <c r="AA17" s="561"/>
      <c r="AB17" s="564">
        <v>3400</v>
      </c>
      <c r="AC17" s="562" t="s">
        <v>227</v>
      </c>
    </row>
    <row r="18" spans="2:29" x14ac:dyDescent="0.25">
      <c r="B18" s="34">
        <v>45976</v>
      </c>
      <c r="C18" s="1">
        <v>2447</v>
      </c>
      <c r="D18" s="2"/>
      <c r="E18" s="35">
        <v>20.5</v>
      </c>
      <c r="F18" s="36">
        <f t="shared" si="1"/>
        <v>50163.5</v>
      </c>
      <c r="G18" s="44"/>
      <c r="H18" s="42"/>
      <c r="I18" s="5"/>
      <c r="J18" s="43"/>
      <c r="P18" s="569">
        <v>45960</v>
      </c>
      <c r="Q18" s="5">
        <f t="shared" si="2"/>
        <v>93</v>
      </c>
      <c r="R18" s="301">
        <v>46053</v>
      </c>
      <c r="S18" s="5" t="s">
        <v>50</v>
      </c>
      <c r="T18" s="568">
        <v>433</v>
      </c>
      <c r="U18" s="5" t="s">
        <v>51</v>
      </c>
      <c r="V18" s="567" t="s">
        <v>215</v>
      </c>
      <c r="W18" s="566">
        <v>420</v>
      </c>
      <c r="X18" s="567" t="s">
        <v>53</v>
      </c>
      <c r="Y18" s="565">
        <v>735</v>
      </c>
      <c r="Z18" s="564">
        <v>308700</v>
      </c>
      <c r="AA18" s="561"/>
      <c r="AB18" s="564">
        <v>308700</v>
      </c>
      <c r="AC18" s="562" t="s">
        <v>227</v>
      </c>
    </row>
    <row r="19" spans="2:29" x14ac:dyDescent="0.25">
      <c r="B19" s="34">
        <v>45977</v>
      </c>
      <c r="C19" s="1">
        <v>2408</v>
      </c>
      <c r="D19" s="2"/>
      <c r="E19" s="35">
        <v>20.5</v>
      </c>
      <c r="F19" s="36">
        <f t="shared" si="1"/>
        <v>49364</v>
      </c>
      <c r="G19" s="41">
        <v>45996</v>
      </c>
      <c r="H19" s="42" t="s">
        <v>244</v>
      </c>
      <c r="I19" s="5"/>
      <c r="J19" s="43">
        <v>100000</v>
      </c>
      <c r="P19" s="577">
        <v>45966</v>
      </c>
      <c r="Q19" s="5">
        <f t="shared" si="2"/>
        <v>87</v>
      </c>
      <c r="R19" s="301">
        <v>46053</v>
      </c>
      <c r="S19" s="5" t="s">
        <v>50</v>
      </c>
      <c r="T19" s="576">
        <v>443</v>
      </c>
      <c r="U19" s="5" t="s">
        <v>51</v>
      </c>
      <c r="V19" s="575" t="s">
        <v>222</v>
      </c>
      <c r="W19" s="574">
        <v>10</v>
      </c>
      <c r="X19" s="575" t="s">
        <v>53</v>
      </c>
      <c r="Y19" s="573">
        <v>680</v>
      </c>
      <c r="Z19" s="572">
        <v>6800</v>
      </c>
      <c r="AA19" s="570"/>
      <c r="AB19" s="572">
        <v>6800</v>
      </c>
      <c r="AC19" s="562" t="s">
        <v>227</v>
      </c>
    </row>
    <row r="20" spans="2:29" x14ac:dyDescent="0.25">
      <c r="B20" s="34">
        <v>45978</v>
      </c>
      <c r="C20" s="1">
        <v>2466</v>
      </c>
      <c r="D20" s="2"/>
      <c r="E20" s="35">
        <v>20.5</v>
      </c>
      <c r="F20" s="36">
        <f t="shared" si="1"/>
        <v>50553</v>
      </c>
      <c r="G20" s="44"/>
      <c r="H20" s="42"/>
      <c r="I20" s="5"/>
      <c r="J20" s="43"/>
      <c r="P20" s="577">
        <v>45966</v>
      </c>
      <c r="Q20" s="5">
        <f t="shared" si="2"/>
        <v>87</v>
      </c>
      <c r="R20" s="301">
        <v>46053</v>
      </c>
      <c r="S20" s="5" t="s">
        <v>50</v>
      </c>
      <c r="T20" s="576">
        <v>443</v>
      </c>
      <c r="U20" s="5" t="s">
        <v>51</v>
      </c>
      <c r="V20" s="575" t="s">
        <v>224</v>
      </c>
      <c r="W20" s="571">
        <v>750</v>
      </c>
      <c r="X20" s="575" t="s">
        <v>36</v>
      </c>
      <c r="Y20" s="573">
        <v>14.5</v>
      </c>
      <c r="Z20" s="572">
        <v>10875</v>
      </c>
      <c r="AA20" s="570"/>
      <c r="AB20" s="572">
        <v>10875</v>
      </c>
      <c r="AC20" s="562" t="s">
        <v>227</v>
      </c>
    </row>
    <row r="21" spans="2:29" x14ac:dyDescent="0.25">
      <c r="B21" s="34">
        <v>45979</v>
      </c>
      <c r="C21" s="1">
        <v>2505</v>
      </c>
      <c r="D21" s="2"/>
      <c r="E21" s="35">
        <v>20.5</v>
      </c>
      <c r="F21" s="36">
        <f t="shared" si="1"/>
        <v>51352.5</v>
      </c>
      <c r="G21" s="44" t="s">
        <v>250</v>
      </c>
      <c r="H21" s="42"/>
      <c r="I21" s="5"/>
      <c r="J21" s="40">
        <v>-40000</v>
      </c>
      <c r="K21" s="606" t="s">
        <v>249</v>
      </c>
      <c r="L21" s="606"/>
      <c r="M21" s="606"/>
      <c r="N21" s="607"/>
      <c r="P21" s="577">
        <v>45966</v>
      </c>
      <c r="Q21" s="5">
        <f t="shared" si="2"/>
        <v>87</v>
      </c>
      <c r="R21" s="301">
        <v>46053</v>
      </c>
      <c r="S21" s="5" t="s">
        <v>50</v>
      </c>
      <c r="T21" s="576">
        <v>443</v>
      </c>
      <c r="U21" s="5" t="s">
        <v>51</v>
      </c>
      <c r="V21" s="575" t="s">
        <v>225</v>
      </c>
      <c r="W21" s="574">
        <v>10</v>
      </c>
      <c r="X21" s="575" t="s">
        <v>53</v>
      </c>
      <c r="Y21" s="573">
        <v>650</v>
      </c>
      <c r="Z21" s="572">
        <v>6500</v>
      </c>
      <c r="AA21" s="570"/>
      <c r="AB21" s="572">
        <v>6500</v>
      </c>
      <c r="AC21" s="562" t="s">
        <v>227</v>
      </c>
    </row>
    <row r="22" spans="2:29" x14ac:dyDescent="0.25">
      <c r="B22" s="34">
        <v>45980</v>
      </c>
      <c r="C22" s="1">
        <v>2466</v>
      </c>
      <c r="D22" s="2"/>
      <c r="E22" s="35">
        <v>20.5</v>
      </c>
      <c r="F22" s="36">
        <f t="shared" si="1"/>
        <v>50553</v>
      </c>
      <c r="G22" s="44"/>
      <c r="H22" s="42"/>
      <c r="I22" s="5"/>
      <c r="J22" s="43"/>
      <c r="P22" s="577">
        <v>45966</v>
      </c>
      <c r="Q22" s="5">
        <f t="shared" si="2"/>
        <v>87</v>
      </c>
      <c r="R22" s="301">
        <v>46053</v>
      </c>
      <c r="S22" s="5" t="s">
        <v>50</v>
      </c>
      <c r="T22" s="576">
        <v>443</v>
      </c>
      <c r="U22" s="5" t="s">
        <v>51</v>
      </c>
      <c r="V22" s="575" t="s">
        <v>215</v>
      </c>
      <c r="W22" s="574">
        <v>60</v>
      </c>
      <c r="X22" s="575" t="s">
        <v>53</v>
      </c>
      <c r="Y22" s="573">
        <v>735</v>
      </c>
      <c r="Z22" s="572">
        <v>44100</v>
      </c>
      <c r="AA22" s="570"/>
      <c r="AB22" s="572">
        <v>44100</v>
      </c>
      <c r="AC22" s="562" t="s">
        <v>227</v>
      </c>
    </row>
    <row r="23" spans="2:29" x14ac:dyDescent="0.25">
      <c r="B23" s="34">
        <v>45981</v>
      </c>
      <c r="C23" s="1">
        <v>2485</v>
      </c>
      <c r="D23" s="2"/>
      <c r="E23" s="35">
        <v>20.5</v>
      </c>
      <c r="F23" s="36">
        <f t="shared" si="1"/>
        <v>50942.5</v>
      </c>
      <c r="G23" s="41">
        <v>46008</v>
      </c>
      <c r="H23" s="42" t="s">
        <v>252</v>
      </c>
      <c r="I23" s="5"/>
      <c r="J23" s="43">
        <v>492900.06</v>
      </c>
      <c r="P23" s="577">
        <v>45966</v>
      </c>
      <c r="Q23" s="5">
        <f t="shared" si="2"/>
        <v>87</v>
      </c>
      <c r="R23" s="301">
        <v>46053</v>
      </c>
      <c r="S23" s="5" t="s">
        <v>50</v>
      </c>
      <c r="T23" s="576">
        <v>443</v>
      </c>
      <c r="U23" s="5" t="s">
        <v>51</v>
      </c>
      <c r="V23" s="575" t="s">
        <v>175</v>
      </c>
      <c r="W23" s="571">
        <v>650</v>
      </c>
      <c r="X23" s="575" t="s">
        <v>36</v>
      </c>
      <c r="Y23" s="573">
        <v>13</v>
      </c>
      <c r="Z23" s="572">
        <v>8450</v>
      </c>
      <c r="AA23" s="570"/>
      <c r="AB23" s="572">
        <v>8450</v>
      </c>
      <c r="AC23" s="562" t="s">
        <v>227</v>
      </c>
    </row>
    <row r="24" spans="2:29" x14ac:dyDescent="0.25">
      <c r="B24" s="34">
        <v>45982</v>
      </c>
      <c r="C24" s="1">
        <v>2505</v>
      </c>
      <c r="D24" s="2"/>
      <c r="E24" s="35">
        <v>20.5</v>
      </c>
      <c r="F24" s="36">
        <f t="shared" si="1"/>
        <v>51352.5</v>
      </c>
      <c r="G24" s="44"/>
      <c r="H24" s="42"/>
      <c r="I24" s="5"/>
      <c r="J24" s="43"/>
    </row>
    <row r="25" spans="2:29" x14ac:dyDescent="0.25">
      <c r="B25" s="34">
        <v>45983</v>
      </c>
      <c r="C25" s="1">
        <v>2447</v>
      </c>
      <c r="D25" s="2"/>
      <c r="E25" s="35">
        <v>20.5</v>
      </c>
      <c r="F25" s="36">
        <f t="shared" si="1"/>
        <v>50163.5</v>
      </c>
      <c r="G25" s="44"/>
      <c r="H25" s="42"/>
      <c r="I25" s="5"/>
      <c r="J25" s="43"/>
      <c r="P25" s="585">
        <v>45986</v>
      </c>
      <c r="Q25" s="5">
        <f>R25-P25</f>
        <v>95</v>
      </c>
      <c r="R25" s="301">
        <v>46081</v>
      </c>
      <c r="S25" s="5" t="s">
        <v>50</v>
      </c>
      <c r="T25" s="584">
        <v>484</v>
      </c>
      <c r="U25" s="5" t="s">
        <v>51</v>
      </c>
      <c r="V25" s="583" t="s">
        <v>222</v>
      </c>
      <c r="W25" s="581">
        <v>10</v>
      </c>
      <c r="X25" s="583" t="s">
        <v>53</v>
      </c>
      <c r="Y25" s="582">
        <v>695</v>
      </c>
      <c r="Z25" s="580">
        <v>6950</v>
      </c>
      <c r="AA25" s="579"/>
      <c r="AB25" s="580">
        <v>6950</v>
      </c>
      <c r="AC25" s="586" t="s">
        <v>229</v>
      </c>
    </row>
    <row r="26" spans="2:29" x14ac:dyDescent="0.25">
      <c r="B26" s="34">
        <v>45984</v>
      </c>
      <c r="C26" s="1">
        <v>2447</v>
      </c>
      <c r="D26" s="2"/>
      <c r="E26" s="35">
        <v>20.5</v>
      </c>
      <c r="F26" s="36">
        <f t="shared" si="1"/>
        <v>50163.5</v>
      </c>
      <c r="G26" s="44"/>
      <c r="H26" s="42"/>
      <c r="I26" s="5"/>
      <c r="J26" s="43"/>
      <c r="P26" s="585">
        <v>45986</v>
      </c>
      <c r="Q26" s="5">
        <f>R26-P26</f>
        <v>95</v>
      </c>
      <c r="R26" s="301">
        <v>46081</v>
      </c>
      <c r="S26" s="5" t="s">
        <v>50</v>
      </c>
      <c r="T26" s="584">
        <v>484</v>
      </c>
      <c r="U26" s="5" t="s">
        <v>51</v>
      </c>
      <c r="V26" s="583" t="s">
        <v>225</v>
      </c>
      <c r="W26" s="581">
        <v>20</v>
      </c>
      <c r="X26" s="583" t="s">
        <v>53</v>
      </c>
      <c r="Y26" s="582">
        <v>650</v>
      </c>
      <c r="Z26" s="580">
        <v>13000</v>
      </c>
      <c r="AA26" s="579"/>
      <c r="AB26" s="580">
        <v>13000</v>
      </c>
      <c r="AC26" s="586" t="s">
        <v>229</v>
      </c>
    </row>
    <row r="27" spans="2:29" x14ac:dyDescent="0.25">
      <c r="B27" s="34">
        <v>45985</v>
      </c>
      <c r="C27" s="1">
        <v>2427</v>
      </c>
      <c r="D27" s="2"/>
      <c r="E27" s="35">
        <v>20.5</v>
      </c>
      <c r="F27" s="36">
        <f t="shared" si="1"/>
        <v>49753.5</v>
      </c>
      <c r="G27" s="44"/>
      <c r="H27" s="42"/>
      <c r="I27" s="5"/>
      <c r="J27" s="43"/>
      <c r="P27" s="585">
        <v>45986</v>
      </c>
      <c r="Q27" s="5">
        <f>R27-P27</f>
        <v>95</v>
      </c>
      <c r="R27" s="301">
        <v>46081</v>
      </c>
      <c r="S27" s="5" t="s">
        <v>50</v>
      </c>
      <c r="T27" s="584">
        <v>484</v>
      </c>
      <c r="U27" s="5" t="s">
        <v>51</v>
      </c>
      <c r="V27" s="583" t="s">
        <v>228</v>
      </c>
      <c r="W27" s="578">
        <v>1000</v>
      </c>
      <c r="X27" s="583" t="s">
        <v>36</v>
      </c>
      <c r="Y27" s="582">
        <v>13.9</v>
      </c>
      <c r="Z27" s="580">
        <v>13900</v>
      </c>
      <c r="AA27" s="579"/>
      <c r="AB27" s="580">
        <v>13900</v>
      </c>
      <c r="AC27" s="586" t="s">
        <v>229</v>
      </c>
    </row>
    <row r="28" spans="2:29" x14ac:dyDescent="0.25">
      <c r="B28" s="34">
        <v>45986</v>
      </c>
      <c r="C28" s="1">
        <v>2447</v>
      </c>
      <c r="D28" s="2"/>
      <c r="E28" s="35">
        <v>20.5</v>
      </c>
      <c r="F28" s="36">
        <f t="shared" si="1"/>
        <v>50163.5</v>
      </c>
      <c r="G28" s="44"/>
      <c r="H28" s="42"/>
      <c r="I28" s="5"/>
      <c r="J28" s="43"/>
      <c r="P28" s="585">
        <v>45986</v>
      </c>
      <c r="Q28" s="5">
        <f>R28-P28</f>
        <v>95</v>
      </c>
      <c r="R28" s="301">
        <v>46081</v>
      </c>
      <c r="S28" s="5" t="s">
        <v>50</v>
      </c>
      <c r="T28" s="584">
        <v>484</v>
      </c>
      <c r="U28" s="5" t="s">
        <v>51</v>
      </c>
      <c r="V28" s="583" t="s">
        <v>215</v>
      </c>
      <c r="W28" s="581">
        <v>350</v>
      </c>
      <c r="X28" s="583" t="s">
        <v>53</v>
      </c>
      <c r="Y28" s="582">
        <v>735</v>
      </c>
      <c r="Z28" s="580">
        <v>257250</v>
      </c>
      <c r="AA28" s="579"/>
      <c r="AB28" s="580">
        <v>257250</v>
      </c>
      <c r="AC28" s="586" t="s">
        <v>229</v>
      </c>
    </row>
    <row r="29" spans="2:29" x14ac:dyDescent="0.25">
      <c r="B29" s="34">
        <v>45987</v>
      </c>
      <c r="C29" s="1">
        <v>2388</v>
      </c>
      <c r="D29" s="2"/>
      <c r="E29" s="35">
        <v>20.5</v>
      </c>
      <c r="F29" s="36">
        <f t="shared" si="1"/>
        <v>48954</v>
      </c>
      <c r="G29" s="44"/>
      <c r="H29" s="42"/>
      <c r="I29" s="5"/>
      <c r="J29" s="43"/>
    </row>
    <row r="30" spans="2:29" x14ac:dyDescent="0.25">
      <c r="B30" s="34">
        <v>45988</v>
      </c>
      <c r="C30" s="1">
        <v>2447</v>
      </c>
      <c r="D30" s="2"/>
      <c r="E30" s="35">
        <v>20.5</v>
      </c>
      <c r="F30" s="36">
        <f t="shared" si="1"/>
        <v>50163.5</v>
      </c>
      <c r="G30" s="44"/>
      <c r="H30" s="42"/>
      <c r="I30" s="5"/>
      <c r="J30" s="43"/>
    </row>
    <row r="31" spans="2:29" x14ac:dyDescent="0.25">
      <c r="B31" s="34">
        <v>45989</v>
      </c>
      <c r="C31" s="1">
        <v>2447</v>
      </c>
      <c r="D31" s="2"/>
      <c r="E31" s="35">
        <v>20.5</v>
      </c>
      <c r="F31" s="36">
        <f t="shared" si="1"/>
        <v>50163.5</v>
      </c>
      <c r="G31" s="44"/>
      <c r="H31" s="42"/>
      <c r="I31" s="5"/>
      <c r="J31" s="43"/>
    </row>
    <row r="32" spans="2:29" x14ac:dyDescent="0.25">
      <c r="B32" s="34">
        <v>45990</v>
      </c>
      <c r="C32" s="1">
        <v>2466</v>
      </c>
      <c r="D32" s="2"/>
      <c r="E32" s="35">
        <v>20.5</v>
      </c>
      <c r="F32" s="36">
        <f t="shared" si="1"/>
        <v>50553</v>
      </c>
      <c r="G32" s="44"/>
      <c r="H32" s="42"/>
      <c r="I32" s="5"/>
      <c r="J32" s="43"/>
    </row>
    <row r="33" spans="2:14" x14ac:dyDescent="0.25">
      <c r="B33" s="34">
        <v>45991</v>
      </c>
      <c r="C33" s="1">
        <v>2466</v>
      </c>
      <c r="D33" s="2"/>
      <c r="E33" s="35">
        <v>20.5</v>
      </c>
      <c r="F33" s="36">
        <f t="shared" si="1"/>
        <v>50553</v>
      </c>
      <c r="G33" s="44"/>
      <c r="H33" s="42"/>
      <c r="I33" s="5"/>
      <c r="J33" s="43"/>
    </row>
    <row r="34" spans="2:14" ht="15.75" thickBot="1" x14ac:dyDescent="0.3">
      <c r="B34" s="34"/>
      <c r="C34" s="8"/>
      <c r="D34" s="46"/>
      <c r="E34" s="35">
        <v>20.5</v>
      </c>
      <c r="F34" s="48">
        <f t="shared" si="1"/>
        <v>0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73032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1442533.7400000005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1497156</v>
      </c>
      <c r="L36" s="3"/>
    </row>
    <row r="37" spans="2:14" x14ac:dyDescent="0.25">
      <c r="B37" s="60" t="s">
        <v>38</v>
      </c>
      <c r="C37" s="61">
        <f>C35</f>
        <v>73032</v>
      </c>
      <c r="D37" s="2">
        <f>D35/1.03</f>
        <v>0</v>
      </c>
      <c r="E37" s="35"/>
      <c r="F37" s="36">
        <f>SUM(F4:F36)</f>
        <v>1497156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9348.0960000000014</v>
      </c>
    </row>
    <row r="39" spans="2:14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63970.355999999447</v>
      </c>
    </row>
    <row r="40" spans="2:14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</row>
    <row r="41" spans="2:14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</row>
    <row r="42" spans="2:14" x14ac:dyDescent="0.25">
      <c r="J42" s="3"/>
    </row>
    <row r="43" spans="2:14" x14ac:dyDescent="0.25">
      <c r="J43" s="3"/>
    </row>
    <row r="45" spans="2:14" x14ac:dyDescent="0.25">
      <c r="N45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N46"/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  <c r="N47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N48"/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N49"/>
    </row>
    <row r="50" spans="2:14" x14ac:dyDescent="0.25">
      <c r="B50" s="13" t="s">
        <v>15</v>
      </c>
      <c r="C50" s="14"/>
      <c r="D50" s="15">
        <v>73032</v>
      </c>
      <c r="E50" s="16">
        <v>18.8</v>
      </c>
      <c r="F50" s="15">
        <v>1413093.85</v>
      </c>
      <c r="G50" s="15"/>
      <c r="H50" s="15">
        <v>21093.63</v>
      </c>
      <c r="I50" s="15">
        <f>F50-H50</f>
        <v>1392000.2200000002</v>
      </c>
      <c r="N50"/>
    </row>
    <row r="51" spans="2:14" x14ac:dyDescent="0.25">
      <c r="B51" s="21"/>
      <c r="I51" s="4"/>
      <c r="N51"/>
    </row>
    <row r="52" spans="2:14" x14ac:dyDescent="0.25">
      <c r="B52" s="21"/>
      <c r="I52" s="4"/>
      <c r="N52"/>
    </row>
    <row r="53" spans="2:14" x14ac:dyDescent="0.25">
      <c r="B53" s="21"/>
      <c r="D53" s="22" t="s">
        <v>16</v>
      </c>
      <c r="E53" s="23">
        <v>0.8</v>
      </c>
      <c r="F53" s="25">
        <f>D56*E53</f>
        <v>58425.600000000006</v>
      </c>
      <c r="G53" s="7">
        <f>F53*0.2</f>
        <v>11685.120000000003</v>
      </c>
      <c r="H53" s="7">
        <f>G53/5</f>
        <v>2337.0240000000003</v>
      </c>
      <c r="I53" s="4">
        <f>G53-H53</f>
        <v>9348.0960000000014</v>
      </c>
    </row>
    <row r="54" spans="2:14" x14ac:dyDescent="0.25">
      <c r="B54" s="21"/>
      <c r="C54" s="24"/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  <c r="J55" s="608"/>
    </row>
    <row r="56" spans="2:14" x14ac:dyDescent="0.25">
      <c r="B56" s="21"/>
      <c r="C56" s="24"/>
      <c r="D56" s="15">
        <f>D50+D47</f>
        <v>73032</v>
      </c>
      <c r="E56" s="16">
        <f>F56/D56</f>
        <v>20.148968260488555</v>
      </c>
      <c r="F56" s="15">
        <f>F53+F50+F47</f>
        <v>1471519.4500000002</v>
      </c>
    </row>
    <row r="58" spans="2:14" x14ac:dyDescent="0.25">
      <c r="D58" s="7">
        <f>C37-D56</f>
        <v>0</v>
      </c>
      <c r="F58" s="229">
        <f>F37-F56</f>
        <v>25636.549999999814</v>
      </c>
      <c r="G58" t="s">
        <v>251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sheetPr>
    <pageSetUpPr fitToPage="1"/>
  </sheetPr>
  <dimension ref="B1:AC58"/>
  <sheetViews>
    <sheetView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SUM(N3:N17)</f>
        <v>200000</v>
      </c>
    </row>
    <row r="2" spans="2:29" ht="26.25" thickBot="1" x14ac:dyDescent="0.3">
      <c r="B2" s="770" t="s">
        <v>84</v>
      </c>
      <c r="C2" s="771"/>
      <c r="D2" s="771"/>
      <c r="E2" s="771"/>
      <c r="F2" s="771"/>
      <c r="G2" s="771"/>
      <c r="H2" s="771"/>
      <c r="I2" s="771"/>
      <c r="J2" s="772"/>
      <c r="L2" s="773" t="s">
        <v>240</v>
      </c>
      <c r="M2" s="774"/>
      <c r="N2" s="77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771905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367">
        <v>46016</v>
      </c>
      <c r="M3" s="39" t="s">
        <v>239</v>
      </c>
      <c r="N3" s="595">
        <v>150000</v>
      </c>
      <c r="P3" s="620">
        <v>45996</v>
      </c>
      <c r="Q3" s="39">
        <f>R3-P3</f>
        <v>26</v>
      </c>
      <c r="R3" s="367">
        <v>46022</v>
      </c>
      <c r="S3" s="39" t="s">
        <v>50</v>
      </c>
      <c r="T3" s="621">
        <v>511</v>
      </c>
      <c r="U3" s="39" t="s">
        <v>51</v>
      </c>
      <c r="V3" s="622" t="s">
        <v>245</v>
      </c>
      <c r="W3" s="623">
        <v>5</v>
      </c>
      <c r="X3" s="622" t="s">
        <v>53</v>
      </c>
      <c r="Y3" s="624">
        <v>715</v>
      </c>
      <c r="Z3" s="625">
        <v>3575</v>
      </c>
      <c r="AA3" s="626"/>
      <c r="AB3" s="625">
        <v>3575</v>
      </c>
      <c r="AC3" s="605" t="s">
        <v>246</v>
      </c>
    </row>
    <row r="4" spans="2:29" x14ac:dyDescent="0.25">
      <c r="B4" s="34">
        <v>45992</v>
      </c>
      <c r="C4" s="1">
        <v>2408</v>
      </c>
      <c r="D4" s="2"/>
      <c r="E4" s="35">
        <v>21</v>
      </c>
      <c r="F4" s="36">
        <f>E4*C4</f>
        <v>50568</v>
      </c>
      <c r="G4" s="37"/>
      <c r="H4" s="38" t="s">
        <v>4</v>
      </c>
      <c r="I4" s="39"/>
      <c r="J4" s="40">
        <f>'KASIM 2025'!J39*-1</f>
        <v>-63970.355999999447</v>
      </c>
      <c r="L4" s="14" t="s">
        <v>73</v>
      </c>
      <c r="M4" s="14"/>
      <c r="N4" s="596">
        <v>-150000</v>
      </c>
      <c r="P4" s="14"/>
      <c r="Q4" s="14"/>
      <c r="R4" s="14"/>
      <c r="S4" s="14"/>
      <c r="T4" s="14"/>
      <c r="U4" s="14"/>
      <c r="V4" s="14" t="s">
        <v>243</v>
      </c>
      <c r="W4" s="14"/>
      <c r="X4" s="14"/>
      <c r="Y4" s="14"/>
      <c r="Z4" s="14"/>
      <c r="AA4" s="14"/>
      <c r="AB4" s="349">
        <v>-3575</v>
      </c>
    </row>
    <row r="5" spans="2:29" x14ac:dyDescent="0.25">
      <c r="B5" s="34">
        <v>45993</v>
      </c>
      <c r="C5" s="1">
        <v>2466</v>
      </c>
      <c r="D5" s="2"/>
      <c r="E5" s="35">
        <v>21</v>
      </c>
      <c r="F5" s="36">
        <f t="shared" ref="F5:F34" si="0">E5*C5</f>
        <v>51786</v>
      </c>
      <c r="G5" s="9" t="s">
        <v>5</v>
      </c>
      <c r="H5" s="38"/>
      <c r="I5" s="39"/>
      <c r="J5" s="40">
        <v>20167.47</v>
      </c>
      <c r="L5" s="367">
        <v>45682</v>
      </c>
      <c r="M5" s="39" t="s">
        <v>241</v>
      </c>
      <c r="N5" s="595">
        <v>150000</v>
      </c>
      <c r="P5" s="569">
        <v>45960</v>
      </c>
      <c r="Q5" s="5">
        <f t="shared" ref="Q5:Q15" si="1">R5-P5</f>
        <v>93</v>
      </c>
      <c r="R5" s="301">
        <v>46053</v>
      </c>
      <c r="S5" s="5" t="s">
        <v>50</v>
      </c>
      <c r="T5" s="568">
        <v>433</v>
      </c>
      <c r="U5" s="5" t="s">
        <v>51</v>
      </c>
      <c r="V5" s="567" t="s">
        <v>222</v>
      </c>
      <c r="W5" s="566">
        <v>10</v>
      </c>
      <c r="X5" s="567" t="s">
        <v>53</v>
      </c>
      <c r="Y5" s="565">
        <v>680</v>
      </c>
      <c r="Z5" s="564">
        <v>6800</v>
      </c>
      <c r="AA5" s="561"/>
      <c r="AB5" s="564">
        <v>6800</v>
      </c>
      <c r="AC5" s="562" t="s">
        <v>227</v>
      </c>
    </row>
    <row r="6" spans="2:29" x14ac:dyDescent="0.25">
      <c r="B6" s="34">
        <v>45994</v>
      </c>
      <c r="C6" s="1">
        <v>2485</v>
      </c>
      <c r="D6" s="2"/>
      <c r="E6" s="35">
        <v>21</v>
      </c>
      <c r="F6" s="36">
        <f t="shared" si="0"/>
        <v>52185</v>
      </c>
      <c r="G6" s="37" t="s">
        <v>42</v>
      </c>
      <c r="H6" s="38"/>
      <c r="I6" s="39"/>
      <c r="J6" s="40"/>
      <c r="L6" s="14" t="s">
        <v>243</v>
      </c>
      <c r="M6" s="14"/>
      <c r="N6" s="596">
        <v>-150000</v>
      </c>
      <c r="P6" s="569">
        <v>45960</v>
      </c>
      <c r="Q6" s="5">
        <f t="shared" si="1"/>
        <v>93</v>
      </c>
      <c r="R6" s="301">
        <v>46053</v>
      </c>
      <c r="S6" s="5" t="s">
        <v>50</v>
      </c>
      <c r="T6" s="568">
        <v>433</v>
      </c>
      <c r="U6" s="5" t="s">
        <v>51</v>
      </c>
      <c r="V6" s="567" t="s">
        <v>223</v>
      </c>
      <c r="W6" s="563">
        <v>550</v>
      </c>
      <c r="X6" s="567" t="s">
        <v>36</v>
      </c>
      <c r="Y6" s="565">
        <v>14.6</v>
      </c>
      <c r="Z6" s="564">
        <v>8030</v>
      </c>
      <c r="AA6" s="561"/>
      <c r="AB6" s="564">
        <v>8030</v>
      </c>
      <c r="AC6" s="562" t="s">
        <v>227</v>
      </c>
    </row>
    <row r="7" spans="2:29" x14ac:dyDescent="0.25">
      <c r="B7" s="34">
        <v>45995</v>
      </c>
      <c r="C7" s="1">
        <v>2544</v>
      </c>
      <c r="D7" s="2"/>
      <c r="E7" s="35">
        <v>21</v>
      </c>
      <c r="F7" s="36">
        <f t="shared" si="0"/>
        <v>53424</v>
      </c>
      <c r="G7" s="37" t="s">
        <v>43</v>
      </c>
      <c r="H7" s="38"/>
      <c r="I7" s="39"/>
      <c r="J7" s="40"/>
      <c r="L7" s="367">
        <v>46016</v>
      </c>
      <c r="M7" s="39" t="s">
        <v>253</v>
      </c>
      <c r="N7" s="595">
        <v>400000</v>
      </c>
      <c r="P7" s="569">
        <v>45960</v>
      </c>
      <c r="Q7" s="5">
        <f t="shared" si="1"/>
        <v>93</v>
      </c>
      <c r="R7" s="301">
        <v>46053</v>
      </c>
      <c r="S7" s="5" t="s">
        <v>50</v>
      </c>
      <c r="T7" s="568">
        <v>433</v>
      </c>
      <c r="U7" s="5" t="s">
        <v>51</v>
      </c>
      <c r="V7" s="567" t="s">
        <v>224</v>
      </c>
      <c r="W7" s="563">
        <v>500</v>
      </c>
      <c r="X7" s="567" t="s">
        <v>36</v>
      </c>
      <c r="Y7" s="565">
        <v>14.5</v>
      </c>
      <c r="Z7" s="564">
        <v>7250</v>
      </c>
      <c r="AA7" s="561"/>
      <c r="AB7" s="564">
        <v>7250</v>
      </c>
      <c r="AC7" s="562" t="s">
        <v>227</v>
      </c>
    </row>
    <row r="8" spans="2:29" x14ac:dyDescent="0.25">
      <c r="B8" s="34">
        <v>45996</v>
      </c>
      <c r="C8" s="1">
        <v>2544</v>
      </c>
      <c r="D8" s="2"/>
      <c r="E8" s="35">
        <v>21</v>
      </c>
      <c r="F8" s="36">
        <f t="shared" si="0"/>
        <v>53424</v>
      </c>
      <c r="G8" s="41">
        <v>45682</v>
      </c>
      <c r="H8" s="42" t="s">
        <v>241</v>
      </c>
      <c r="I8" s="5"/>
      <c r="J8" s="43">
        <v>150000</v>
      </c>
      <c r="L8" s="14" t="s">
        <v>254</v>
      </c>
      <c r="M8" s="14" t="s">
        <v>257</v>
      </c>
      <c r="N8" s="596">
        <v>-200000</v>
      </c>
      <c r="P8" s="569">
        <v>45960</v>
      </c>
      <c r="Q8" s="5">
        <f t="shared" si="1"/>
        <v>93</v>
      </c>
      <c r="R8" s="301">
        <v>46053</v>
      </c>
      <c r="S8" s="5" t="s">
        <v>50</v>
      </c>
      <c r="T8" s="568">
        <v>433</v>
      </c>
      <c r="U8" s="5" t="s">
        <v>51</v>
      </c>
      <c r="V8" s="567" t="s">
        <v>225</v>
      </c>
      <c r="W8" s="566">
        <v>10</v>
      </c>
      <c r="X8" s="567" t="s">
        <v>53</v>
      </c>
      <c r="Y8" s="565">
        <v>650</v>
      </c>
      <c r="Z8" s="564">
        <v>6500</v>
      </c>
      <c r="AA8" s="561"/>
      <c r="AB8" s="564">
        <v>6500</v>
      </c>
      <c r="AC8" s="562" t="s">
        <v>227</v>
      </c>
    </row>
    <row r="9" spans="2:29" x14ac:dyDescent="0.25">
      <c r="B9" s="34">
        <v>45997</v>
      </c>
      <c r="C9" s="1">
        <v>2524</v>
      </c>
      <c r="D9" s="2"/>
      <c r="E9" s="35">
        <v>21</v>
      </c>
      <c r="F9" s="36">
        <f t="shared" si="0"/>
        <v>53004</v>
      </c>
      <c r="G9" s="41"/>
      <c r="H9" s="42"/>
      <c r="I9" s="5"/>
      <c r="J9" s="43"/>
      <c r="L9" s="5" t="s">
        <v>255</v>
      </c>
      <c r="M9" s="5" t="s">
        <v>256</v>
      </c>
      <c r="N9" s="5"/>
      <c r="P9" s="569">
        <v>45960</v>
      </c>
      <c r="Q9" s="5">
        <f t="shared" si="1"/>
        <v>93</v>
      </c>
      <c r="R9" s="301">
        <v>46053</v>
      </c>
      <c r="S9" s="5" t="s">
        <v>50</v>
      </c>
      <c r="T9" s="568">
        <v>433</v>
      </c>
      <c r="U9" s="5" t="s">
        <v>51</v>
      </c>
      <c r="V9" s="567" t="s">
        <v>226</v>
      </c>
      <c r="W9" s="563">
        <v>250</v>
      </c>
      <c r="X9" s="567" t="s">
        <v>36</v>
      </c>
      <c r="Y9" s="565">
        <v>13.6</v>
      </c>
      <c r="Z9" s="564">
        <v>3400</v>
      </c>
      <c r="AA9" s="561"/>
      <c r="AB9" s="564">
        <v>3400</v>
      </c>
      <c r="AC9" s="562" t="s">
        <v>227</v>
      </c>
    </row>
    <row r="10" spans="2:29" x14ac:dyDescent="0.25">
      <c r="B10" s="34">
        <v>45998</v>
      </c>
      <c r="C10" s="1">
        <v>2544</v>
      </c>
      <c r="D10" s="2"/>
      <c r="E10" s="35">
        <v>21</v>
      </c>
      <c r="F10" s="36">
        <f t="shared" si="0"/>
        <v>53424</v>
      </c>
      <c r="G10" s="44" t="s">
        <v>254</v>
      </c>
      <c r="H10" s="42" t="s">
        <v>257</v>
      </c>
      <c r="I10" s="5"/>
      <c r="J10" s="43">
        <v>200000</v>
      </c>
      <c r="P10" s="569">
        <v>45960</v>
      </c>
      <c r="Q10" s="5">
        <f t="shared" si="1"/>
        <v>93</v>
      </c>
      <c r="R10" s="301">
        <v>46053</v>
      </c>
      <c r="S10" s="5" t="s">
        <v>50</v>
      </c>
      <c r="T10" s="568">
        <v>433</v>
      </c>
      <c r="U10" s="5" t="s">
        <v>51</v>
      </c>
      <c r="V10" s="567" t="s">
        <v>215</v>
      </c>
      <c r="W10" s="566">
        <v>420</v>
      </c>
      <c r="X10" s="567" t="s">
        <v>53</v>
      </c>
      <c r="Y10" s="565">
        <v>735</v>
      </c>
      <c r="Z10" s="564">
        <v>308700</v>
      </c>
      <c r="AA10" s="561"/>
      <c r="AB10" s="564">
        <v>308700</v>
      </c>
      <c r="AC10" s="562" t="s">
        <v>227</v>
      </c>
    </row>
    <row r="11" spans="2:29" x14ac:dyDescent="0.25">
      <c r="B11" s="34">
        <v>45999</v>
      </c>
      <c r="C11" s="1">
        <v>2524</v>
      </c>
      <c r="D11" s="2"/>
      <c r="E11" s="35">
        <v>21</v>
      </c>
      <c r="F11" s="36">
        <f t="shared" si="0"/>
        <v>53004</v>
      </c>
      <c r="G11" s="44"/>
      <c r="H11" s="42"/>
      <c r="I11" s="5"/>
      <c r="J11" s="43"/>
      <c r="P11" s="577">
        <v>45966</v>
      </c>
      <c r="Q11" s="5">
        <f t="shared" si="1"/>
        <v>87</v>
      </c>
      <c r="R11" s="301">
        <v>46053</v>
      </c>
      <c r="S11" s="5" t="s">
        <v>50</v>
      </c>
      <c r="T11" s="576">
        <v>443</v>
      </c>
      <c r="U11" s="5" t="s">
        <v>51</v>
      </c>
      <c r="V11" s="575" t="s">
        <v>222</v>
      </c>
      <c r="W11" s="574">
        <v>10</v>
      </c>
      <c r="X11" s="575" t="s">
        <v>53</v>
      </c>
      <c r="Y11" s="573">
        <v>680</v>
      </c>
      <c r="Z11" s="572">
        <v>6800</v>
      </c>
      <c r="AA11" s="570"/>
      <c r="AB11" s="572">
        <v>6800</v>
      </c>
      <c r="AC11" s="562" t="s">
        <v>227</v>
      </c>
    </row>
    <row r="12" spans="2:29" x14ac:dyDescent="0.25">
      <c r="B12" s="34">
        <v>46000</v>
      </c>
      <c r="C12" s="1">
        <v>2544</v>
      </c>
      <c r="D12" s="2"/>
      <c r="E12" s="35">
        <v>21</v>
      </c>
      <c r="F12" s="36">
        <f t="shared" si="0"/>
        <v>53424</v>
      </c>
      <c r="G12" s="604">
        <v>45996</v>
      </c>
      <c r="H12" s="42" t="s">
        <v>260</v>
      </c>
      <c r="I12" s="5"/>
      <c r="J12" s="43">
        <v>3575</v>
      </c>
      <c r="P12" s="577">
        <v>45966</v>
      </c>
      <c r="Q12" s="5">
        <f t="shared" si="1"/>
        <v>87</v>
      </c>
      <c r="R12" s="301">
        <v>46053</v>
      </c>
      <c r="S12" s="5" t="s">
        <v>50</v>
      </c>
      <c r="T12" s="576">
        <v>443</v>
      </c>
      <c r="U12" s="5" t="s">
        <v>51</v>
      </c>
      <c r="V12" s="575" t="s">
        <v>224</v>
      </c>
      <c r="W12" s="571">
        <v>750</v>
      </c>
      <c r="X12" s="575" t="s">
        <v>36</v>
      </c>
      <c r="Y12" s="573">
        <v>14.5</v>
      </c>
      <c r="Z12" s="572">
        <v>10875</v>
      </c>
      <c r="AA12" s="570"/>
      <c r="AB12" s="572">
        <v>10875</v>
      </c>
      <c r="AC12" s="562" t="s">
        <v>227</v>
      </c>
    </row>
    <row r="13" spans="2:29" x14ac:dyDescent="0.25">
      <c r="B13" s="34">
        <v>46001</v>
      </c>
      <c r="C13" s="1">
        <v>2524</v>
      </c>
      <c r="D13" s="2"/>
      <c r="E13" s="35">
        <v>21</v>
      </c>
      <c r="F13" s="36">
        <f t="shared" si="0"/>
        <v>53004</v>
      </c>
      <c r="G13" s="44"/>
      <c r="H13" s="42"/>
      <c r="I13" s="5"/>
      <c r="J13" s="43"/>
      <c r="P13" s="577">
        <v>45966</v>
      </c>
      <c r="Q13" s="5">
        <f t="shared" si="1"/>
        <v>87</v>
      </c>
      <c r="R13" s="301">
        <v>46053</v>
      </c>
      <c r="S13" s="5" t="s">
        <v>50</v>
      </c>
      <c r="T13" s="576">
        <v>443</v>
      </c>
      <c r="U13" s="5" t="s">
        <v>51</v>
      </c>
      <c r="V13" s="575" t="s">
        <v>225</v>
      </c>
      <c r="W13" s="574">
        <v>10</v>
      </c>
      <c r="X13" s="575" t="s">
        <v>53</v>
      </c>
      <c r="Y13" s="573">
        <v>650</v>
      </c>
      <c r="Z13" s="572">
        <v>6500</v>
      </c>
      <c r="AA13" s="570"/>
      <c r="AB13" s="572">
        <v>6500</v>
      </c>
      <c r="AC13" s="562" t="s">
        <v>227</v>
      </c>
    </row>
    <row r="14" spans="2:29" x14ac:dyDescent="0.25">
      <c r="B14" s="34">
        <v>46002</v>
      </c>
      <c r="C14" s="1">
        <v>2524</v>
      </c>
      <c r="D14" s="2"/>
      <c r="E14" s="35">
        <v>21</v>
      </c>
      <c r="F14" s="36">
        <f t="shared" si="0"/>
        <v>53004</v>
      </c>
      <c r="G14" s="41">
        <v>46031</v>
      </c>
      <c r="H14" s="42" t="s">
        <v>148</v>
      </c>
      <c r="I14" s="5"/>
      <c r="J14" s="43">
        <v>300000</v>
      </c>
      <c r="P14" s="577">
        <v>45966</v>
      </c>
      <c r="Q14" s="5">
        <f t="shared" si="1"/>
        <v>87</v>
      </c>
      <c r="R14" s="301">
        <v>46053</v>
      </c>
      <c r="S14" s="5" t="s">
        <v>50</v>
      </c>
      <c r="T14" s="576">
        <v>443</v>
      </c>
      <c r="U14" s="5" t="s">
        <v>51</v>
      </c>
      <c r="V14" s="575" t="s">
        <v>215</v>
      </c>
      <c r="W14" s="574">
        <v>60</v>
      </c>
      <c r="X14" s="575" t="s">
        <v>53</v>
      </c>
      <c r="Y14" s="573">
        <v>735</v>
      </c>
      <c r="Z14" s="572">
        <v>44100</v>
      </c>
      <c r="AA14" s="570"/>
      <c r="AB14" s="572">
        <v>44100</v>
      </c>
      <c r="AC14" s="562" t="s">
        <v>227</v>
      </c>
    </row>
    <row r="15" spans="2:29" x14ac:dyDescent="0.25">
      <c r="B15" s="34">
        <v>46003</v>
      </c>
      <c r="C15" s="1">
        <v>2544</v>
      </c>
      <c r="D15" s="2"/>
      <c r="E15" s="35">
        <v>21</v>
      </c>
      <c r="F15" s="36">
        <f t="shared" si="0"/>
        <v>53424</v>
      </c>
      <c r="G15" s="44"/>
      <c r="H15" s="42"/>
      <c r="I15" s="5"/>
      <c r="J15" s="43"/>
      <c r="P15" s="577">
        <v>45966</v>
      </c>
      <c r="Q15" s="5">
        <f t="shared" si="1"/>
        <v>87</v>
      </c>
      <c r="R15" s="301">
        <v>46053</v>
      </c>
      <c r="S15" s="5" t="s">
        <v>50</v>
      </c>
      <c r="T15" s="576">
        <v>443</v>
      </c>
      <c r="U15" s="5" t="s">
        <v>51</v>
      </c>
      <c r="V15" s="575" t="s">
        <v>175</v>
      </c>
      <c r="W15" s="571">
        <v>650</v>
      </c>
      <c r="X15" s="575" t="s">
        <v>36</v>
      </c>
      <c r="Y15" s="573">
        <v>13</v>
      </c>
      <c r="Z15" s="572">
        <v>8450</v>
      </c>
      <c r="AA15" s="570"/>
      <c r="AB15" s="572">
        <v>8450</v>
      </c>
      <c r="AC15" s="562" t="s">
        <v>227</v>
      </c>
    </row>
    <row r="16" spans="2:29" x14ac:dyDescent="0.25">
      <c r="B16" s="34">
        <v>46004</v>
      </c>
      <c r="C16" s="1">
        <v>2544</v>
      </c>
      <c r="D16" s="2"/>
      <c r="E16" s="35">
        <v>21</v>
      </c>
      <c r="F16" s="36">
        <f t="shared" si="0"/>
        <v>53424</v>
      </c>
      <c r="G16" s="44"/>
      <c r="H16" s="42"/>
      <c r="I16" s="5"/>
      <c r="J16" s="43"/>
      <c r="P16" s="619">
        <v>46020</v>
      </c>
      <c r="Q16" s="5">
        <f t="shared" ref="Q16:Q21" si="2">R16-P16</f>
        <v>61</v>
      </c>
      <c r="R16" s="301">
        <v>46081</v>
      </c>
      <c r="S16" s="5" t="s">
        <v>50</v>
      </c>
      <c r="T16" s="618">
        <v>585</v>
      </c>
      <c r="U16" s="617" t="s">
        <v>51</v>
      </c>
      <c r="V16" s="617" t="s">
        <v>222</v>
      </c>
      <c r="W16" s="616">
        <v>20</v>
      </c>
      <c r="X16" s="617" t="s">
        <v>53</v>
      </c>
      <c r="Y16" s="614">
        <v>660</v>
      </c>
      <c r="Z16" s="615">
        <v>13200</v>
      </c>
      <c r="AA16" s="610"/>
      <c r="AB16" s="611">
        <v>13200</v>
      </c>
      <c r="AC16" s="562" t="s">
        <v>227</v>
      </c>
    </row>
    <row r="17" spans="2:29" x14ac:dyDescent="0.25">
      <c r="B17" s="34">
        <v>46005</v>
      </c>
      <c r="C17" s="1">
        <v>2563</v>
      </c>
      <c r="D17" s="2"/>
      <c r="E17" s="35">
        <v>21</v>
      </c>
      <c r="F17" s="36">
        <f t="shared" si="0"/>
        <v>53823</v>
      </c>
      <c r="G17" s="41">
        <v>46045</v>
      </c>
      <c r="H17" s="42" t="s">
        <v>148</v>
      </c>
      <c r="I17" s="5"/>
      <c r="J17" s="43">
        <v>750000</v>
      </c>
      <c r="P17" s="619">
        <v>46020</v>
      </c>
      <c r="Q17" s="5">
        <f t="shared" si="2"/>
        <v>61</v>
      </c>
      <c r="R17" s="301">
        <v>46081</v>
      </c>
      <c r="S17" s="5" t="s">
        <v>50</v>
      </c>
      <c r="T17" s="618">
        <v>585</v>
      </c>
      <c r="U17" s="617" t="s">
        <v>51</v>
      </c>
      <c r="V17" s="617" t="s">
        <v>223</v>
      </c>
      <c r="W17" s="609">
        <v>500</v>
      </c>
      <c r="X17" s="617" t="s">
        <v>36</v>
      </c>
      <c r="Y17" s="614">
        <v>14</v>
      </c>
      <c r="Z17" s="615">
        <v>7000</v>
      </c>
      <c r="AA17" s="610"/>
      <c r="AB17" s="611">
        <v>7000</v>
      </c>
      <c r="AC17" s="562" t="s">
        <v>227</v>
      </c>
    </row>
    <row r="18" spans="2:29" x14ac:dyDescent="0.25">
      <c r="B18" s="34">
        <v>46006</v>
      </c>
      <c r="C18" s="1">
        <v>2505</v>
      </c>
      <c r="D18" s="2"/>
      <c r="E18" s="35">
        <v>21</v>
      </c>
      <c r="F18" s="36">
        <f t="shared" si="0"/>
        <v>52605</v>
      </c>
      <c r="G18" s="41">
        <v>46055</v>
      </c>
      <c r="H18" s="42" t="s">
        <v>148</v>
      </c>
      <c r="I18" s="5"/>
      <c r="J18" s="43">
        <v>328749.03000000003</v>
      </c>
      <c r="P18" s="619">
        <v>46020</v>
      </c>
      <c r="Q18" s="5">
        <f t="shared" si="2"/>
        <v>61</v>
      </c>
      <c r="R18" s="301">
        <v>46081</v>
      </c>
      <c r="S18" s="5" t="s">
        <v>50</v>
      </c>
      <c r="T18" s="618">
        <v>585</v>
      </c>
      <c r="U18" s="617" t="s">
        <v>51</v>
      </c>
      <c r="V18" s="617" t="s">
        <v>225</v>
      </c>
      <c r="W18" s="616">
        <v>20</v>
      </c>
      <c r="X18" s="617" t="s">
        <v>53</v>
      </c>
      <c r="Y18" s="614">
        <v>630</v>
      </c>
      <c r="Z18" s="615">
        <v>12600</v>
      </c>
      <c r="AA18" s="610"/>
      <c r="AB18" s="611">
        <v>12600</v>
      </c>
      <c r="AC18" s="562" t="s">
        <v>227</v>
      </c>
    </row>
    <row r="19" spans="2:29" x14ac:dyDescent="0.25">
      <c r="B19" s="34">
        <v>46007</v>
      </c>
      <c r="C19" s="1">
        <v>2641</v>
      </c>
      <c r="D19" s="2"/>
      <c r="E19" s="35">
        <v>21</v>
      </c>
      <c r="F19" s="36">
        <f t="shared" si="0"/>
        <v>55461</v>
      </c>
      <c r="G19" s="44"/>
      <c r="H19" s="42"/>
      <c r="I19" s="5"/>
      <c r="J19" s="43"/>
      <c r="P19" s="619">
        <v>46020</v>
      </c>
      <c r="Q19" s="5">
        <f t="shared" si="2"/>
        <v>61</v>
      </c>
      <c r="R19" s="301">
        <v>46081</v>
      </c>
      <c r="S19" s="5" t="s">
        <v>50</v>
      </c>
      <c r="T19" s="618">
        <v>585</v>
      </c>
      <c r="U19" s="617" t="s">
        <v>51</v>
      </c>
      <c r="V19" s="617" t="s">
        <v>248</v>
      </c>
      <c r="W19" s="609">
        <v>1000</v>
      </c>
      <c r="X19" s="617" t="s">
        <v>36</v>
      </c>
      <c r="Y19" s="614">
        <v>16</v>
      </c>
      <c r="Z19" s="615">
        <v>16000</v>
      </c>
      <c r="AA19" s="610"/>
      <c r="AB19" s="611">
        <v>16000</v>
      </c>
      <c r="AC19" s="562" t="s">
        <v>227</v>
      </c>
    </row>
    <row r="20" spans="2:29" x14ac:dyDescent="0.25">
      <c r="B20" s="34">
        <v>46008</v>
      </c>
      <c r="C20" s="1">
        <v>2641</v>
      </c>
      <c r="D20" s="2"/>
      <c r="E20" s="35">
        <v>21</v>
      </c>
      <c r="F20" s="36">
        <f t="shared" si="0"/>
        <v>55461</v>
      </c>
      <c r="G20" s="44"/>
      <c r="H20" s="42"/>
      <c r="I20" s="5"/>
      <c r="J20" s="43"/>
      <c r="P20" s="619">
        <v>46020</v>
      </c>
      <c r="Q20" s="5">
        <f t="shared" si="2"/>
        <v>61</v>
      </c>
      <c r="R20" s="301">
        <v>46081</v>
      </c>
      <c r="S20" s="5" t="s">
        <v>50</v>
      </c>
      <c r="T20" s="618">
        <v>585</v>
      </c>
      <c r="U20" s="617" t="s">
        <v>51</v>
      </c>
      <c r="V20" s="617" t="s">
        <v>215</v>
      </c>
      <c r="W20" s="616">
        <v>330</v>
      </c>
      <c r="X20" s="617" t="s">
        <v>53</v>
      </c>
      <c r="Y20" s="614">
        <v>720</v>
      </c>
      <c r="Z20" s="615">
        <v>237600</v>
      </c>
      <c r="AA20" s="610"/>
      <c r="AB20" s="611">
        <v>237600</v>
      </c>
      <c r="AC20" s="562" t="s">
        <v>227</v>
      </c>
    </row>
    <row r="21" spans="2:29" x14ac:dyDescent="0.25">
      <c r="B21" s="34">
        <v>46009</v>
      </c>
      <c r="C21" s="1">
        <v>2621</v>
      </c>
      <c r="D21" s="2"/>
      <c r="E21" s="35">
        <v>21</v>
      </c>
      <c r="F21" s="36">
        <f t="shared" si="0"/>
        <v>55041</v>
      </c>
      <c r="G21" s="44"/>
      <c r="H21" s="42"/>
      <c r="I21" s="5"/>
      <c r="J21" s="43"/>
      <c r="P21" s="501">
        <v>46021</v>
      </c>
      <c r="Q21" s="14">
        <f t="shared" si="2"/>
        <v>61</v>
      </c>
      <c r="R21" s="501">
        <v>46082</v>
      </c>
      <c r="S21" s="14"/>
      <c r="T21" s="14"/>
      <c r="U21" s="14" t="s">
        <v>258</v>
      </c>
      <c r="V21" s="14" t="s">
        <v>259</v>
      </c>
      <c r="W21" s="14"/>
      <c r="X21" s="14"/>
      <c r="Y21" s="14"/>
      <c r="Z21" s="14"/>
      <c r="AA21" s="14"/>
      <c r="AB21" s="596">
        <v>-300000</v>
      </c>
    </row>
    <row r="22" spans="2:29" x14ac:dyDescent="0.25">
      <c r="B22" s="34">
        <v>46010</v>
      </c>
      <c r="C22" s="1">
        <v>2718</v>
      </c>
      <c r="D22" s="2"/>
      <c r="E22" s="35">
        <v>21</v>
      </c>
      <c r="F22" s="36">
        <f t="shared" si="0"/>
        <v>57078</v>
      </c>
      <c r="G22" s="44"/>
      <c r="H22" s="42"/>
      <c r="I22" s="5"/>
      <c r="J22" s="43"/>
    </row>
    <row r="23" spans="2:29" x14ac:dyDescent="0.25">
      <c r="B23" s="34">
        <v>46011</v>
      </c>
      <c r="C23" s="1">
        <v>2680</v>
      </c>
      <c r="D23" s="2"/>
      <c r="E23" s="35">
        <v>21</v>
      </c>
      <c r="F23" s="36">
        <f t="shared" si="0"/>
        <v>56280</v>
      </c>
      <c r="G23" s="44"/>
      <c r="H23" s="42"/>
      <c r="I23" s="5"/>
      <c r="J23" s="43"/>
      <c r="P23" s="585">
        <v>45986</v>
      </c>
      <c r="Q23" s="5">
        <f t="shared" ref="Q23:Q32" si="3">R23-P23</f>
        <v>95</v>
      </c>
      <c r="R23" s="301">
        <v>46081</v>
      </c>
      <c r="S23" s="5" t="s">
        <v>50</v>
      </c>
      <c r="T23" s="584">
        <v>484</v>
      </c>
      <c r="U23" s="5" t="s">
        <v>51</v>
      </c>
      <c r="V23" s="583" t="s">
        <v>222</v>
      </c>
      <c r="W23" s="581">
        <v>10</v>
      </c>
      <c r="X23" s="583" t="s">
        <v>53</v>
      </c>
      <c r="Y23" s="582">
        <v>695</v>
      </c>
      <c r="Z23" s="580">
        <v>6950</v>
      </c>
      <c r="AA23" s="579"/>
      <c r="AB23" s="613">
        <v>6950</v>
      </c>
      <c r="AC23" s="586" t="s">
        <v>229</v>
      </c>
    </row>
    <row r="24" spans="2:29" x14ac:dyDescent="0.25">
      <c r="B24" s="34">
        <v>46012</v>
      </c>
      <c r="C24" s="1">
        <v>2718</v>
      </c>
      <c r="D24" s="2"/>
      <c r="E24" s="35">
        <v>21</v>
      </c>
      <c r="F24" s="36">
        <f t="shared" si="0"/>
        <v>57078</v>
      </c>
      <c r="G24" s="44"/>
      <c r="H24" s="42"/>
      <c r="I24" s="5"/>
      <c r="J24" s="43"/>
      <c r="P24" s="585">
        <v>45986</v>
      </c>
      <c r="Q24" s="5">
        <f t="shared" si="3"/>
        <v>95</v>
      </c>
      <c r="R24" s="301">
        <v>46081</v>
      </c>
      <c r="S24" s="5" t="s">
        <v>50</v>
      </c>
      <c r="T24" s="584">
        <v>484</v>
      </c>
      <c r="U24" s="5" t="s">
        <v>51</v>
      </c>
      <c r="V24" s="583" t="s">
        <v>225</v>
      </c>
      <c r="W24" s="581">
        <v>20</v>
      </c>
      <c r="X24" s="583" t="s">
        <v>53</v>
      </c>
      <c r="Y24" s="582">
        <v>650</v>
      </c>
      <c r="Z24" s="580">
        <v>13000</v>
      </c>
      <c r="AA24" s="579"/>
      <c r="AB24" s="613">
        <v>13000</v>
      </c>
      <c r="AC24" s="586" t="s">
        <v>229</v>
      </c>
    </row>
    <row r="25" spans="2:29" x14ac:dyDescent="0.25">
      <c r="B25" s="34">
        <v>46013</v>
      </c>
      <c r="C25" s="1">
        <v>2777</v>
      </c>
      <c r="D25" s="2"/>
      <c r="E25" s="35">
        <v>21</v>
      </c>
      <c r="F25" s="36">
        <f t="shared" si="0"/>
        <v>58317</v>
      </c>
      <c r="G25" s="44"/>
      <c r="H25" s="42"/>
      <c r="I25" s="5"/>
      <c r="J25" s="43"/>
      <c r="P25" s="585">
        <v>45986</v>
      </c>
      <c r="Q25" s="5">
        <f t="shared" si="3"/>
        <v>95</v>
      </c>
      <c r="R25" s="301">
        <v>46081</v>
      </c>
      <c r="S25" s="5" t="s">
        <v>50</v>
      </c>
      <c r="T25" s="584">
        <v>484</v>
      </c>
      <c r="U25" s="5" t="s">
        <v>51</v>
      </c>
      <c r="V25" s="583" t="s">
        <v>228</v>
      </c>
      <c r="W25" s="578">
        <v>1000</v>
      </c>
      <c r="X25" s="583" t="s">
        <v>36</v>
      </c>
      <c r="Y25" s="582">
        <v>13.9</v>
      </c>
      <c r="Z25" s="580">
        <v>13900</v>
      </c>
      <c r="AA25" s="579"/>
      <c r="AB25" s="613">
        <v>13900</v>
      </c>
      <c r="AC25" s="586" t="s">
        <v>229</v>
      </c>
    </row>
    <row r="26" spans="2:29" x14ac:dyDescent="0.25">
      <c r="B26" s="34">
        <v>46014</v>
      </c>
      <c r="C26" s="1">
        <v>2796</v>
      </c>
      <c r="D26" s="2"/>
      <c r="E26" s="35">
        <v>21</v>
      </c>
      <c r="F26" s="36">
        <f t="shared" si="0"/>
        <v>58716</v>
      </c>
      <c r="G26" s="44"/>
      <c r="H26" s="42"/>
      <c r="I26" s="5"/>
      <c r="J26" s="43"/>
      <c r="P26" s="585">
        <v>45986</v>
      </c>
      <c r="Q26" s="5">
        <f t="shared" si="3"/>
        <v>95</v>
      </c>
      <c r="R26" s="301">
        <v>46081</v>
      </c>
      <c r="S26" s="5" t="s">
        <v>50</v>
      </c>
      <c r="T26" s="584">
        <v>484</v>
      </c>
      <c r="U26" s="5" t="s">
        <v>51</v>
      </c>
      <c r="V26" s="583" t="s">
        <v>215</v>
      </c>
      <c r="W26" s="581">
        <v>350</v>
      </c>
      <c r="X26" s="583" t="s">
        <v>53</v>
      </c>
      <c r="Y26" s="582">
        <v>735</v>
      </c>
      <c r="Z26" s="580">
        <v>257250</v>
      </c>
      <c r="AA26" s="579"/>
      <c r="AB26" s="613">
        <v>257250</v>
      </c>
      <c r="AC26" s="586" t="s">
        <v>229</v>
      </c>
    </row>
    <row r="27" spans="2:29" x14ac:dyDescent="0.25">
      <c r="B27" s="34">
        <v>46015</v>
      </c>
      <c r="C27" s="1">
        <v>2816</v>
      </c>
      <c r="D27" s="2"/>
      <c r="E27" s="35">
        <v>21</v>
      </c>
      <c r="F27" s="36">
        <f t="shared" si="0"/>
        <v>59136</v>
      </c>
      <c r="G27" s="44"/>
      <c r="H27" s="42"/>
      <c r="I27" s="5"/>
      <c r="J27" s="43"/>
      <c r="P27" s="604">
        <v>45996</v>
      </c>
      <c r="Q27" s="5">
        <f t="shared" si="3"/>
        <v>85</v>
      </c>
      <c r="R27" s="301">
        <v>46081</v>
      </c>
      <c r="S27" s="5" t="s">
        <v>50</v>
      </c>
      <c r="T27" s="603">
        <v>514</v>
      </c>
      <c r="U27" s="5" t="s">
        <v>51</v>
      </c>
      <c r="V27" s="602" t="s">
        <v>222</v>
      </c>
      <c r="W27" s="601">
        <v>10</v>
      </c>
      <c r="X27" s="602" t="s">
        <v>53</v>
      </c>
      <c r="Y27" s="600">
        <v>710</v>
      </c>
      <c r="Z27" s="598">
        <v>7100</v>
      </c>
      <c r="AA27" s="599"/>
      <c r="AB27" s="612">
        <v>7100</v>
      </c>
      <c r="AC27" s="586" t="s">
        <v>229</v>
      </c>
    </row>
    <row r="28" spans="2:29" x14ac:dyDescent="0.25">
      <c r="B28" s="34">
        <v>46016</v>
      </c>
      <c r="C28" s="1">
        <v>2796</v>
      </c>
      <c r="D28" s="2"/>
      <c r="E28" s="35">
        <v>21</v>
      </c>
      <c r="F28" s="36">
        <f t="shared" si="0"/>
        <v>58716</v>
      </c>
      <c r="G28" s="44"/>
      <c r="H28" s="42"/>
      <c r="I28" s="5"/>
      <c r="J28" s="43"/>
      <c r="P28" s="604">
        <v>45996</v>
      </c>
      <c r="Q28" s="5">
        <f t="shared" si="3"/>
        <v>85</v>
      </c>
      <c r="R28" s="301">
        <v>46081</v>
      </c>
      <c r="S28" s="5" t="s">
        <v>50</v>
      </c>
      <c r="T28" s="603">
        <v>514</v>
      </c>
      <c r="U28" s="5" t="s">
        <v>51</v>
      </c>
      <c r="V28" s="602" t="s">
        <v>224</v>
      </c>
      <c r="W28" s="597">
        <v>500</v>
      </c>
      <c r="X28" s="602" t="s">
        <v>36</v>
      </c>
      <c r="Y28" s="600">
        <v>14.5</v>
      </c>
      <c r="Z28" s="598">
        <v>7250</v>
      </c>
      <c r="AA28" s="599"/>
      <c r="AB28" s="612">
        <v>7250</v>
      </c>
      <c r="AC28" s="586" t="s">
        <v>229</v>
      </c>
    </row>
    <row r="29" spans="2:29" x14ac:dyDescent="0.25">
      <c r="B29" s="34">
        <v>46017</v>
      </c>
      <c r="C29" s="1">
        <v>2835</v>
      </c>
      <c r="D29" s="2"/>
      <c r="E29" s="35">
        <v>21</v>
      </c>
      <c r="F29" s="36">
        <f t="shared" si="0"/>
        <v>59535</v>
      </c>
      <c r="G29" s="44"/>
      <c r="H29" s="42"/>
      <c r="I29" s="5"/>
      <c r="J29" s="43"/>
      <c r="P29" s="604">
        <v>45996</v>
      </c>
      <c r="Q29" s="5">
        <f t="shared" si="3"/>
        <v>85</v>
      </c>
      <c r="R29" s="301">
        <v>46081</v>
      </c>
      <c r="S29" s="5" t="s">
        <v>50</v>
      </c>
      <c r="T29" s="603">
        <v>514</v>
      </c>
      <c r="U29" s="5" t="s">
        <v>51</v>
      </c>
      <c r="V29" s="602" t="s">
        <v>247</v>
      </c>
      <c r="W29" s="601">
        <v>5</v>
      </c>
      <c r="X29" s="602" t="s">
        <v>53</v>
      </c>
      <c r="Y29" s="600">
        <v>730</v>
      </c>
      <c r="Z29" s="598">
        <v>3650</v>
      </c>
      <c r="AA29" s="599"/>
      <c r="AB29" s="612">
        <v>3650</v>
      </c>
      <c r="AC29" s="586" t="s">
        <v>229</v>
      </c>
    </row>
    <row r="30" spans="2:29" x14ac:dyDescent="0.25">
      <c r="B30" s="34">
        <v>46018</v>
      </c>
      <c r="C30" s="1">
        <v>2874</v>
      </c>
      <c r="D30" s="2"/>
      <c r="E30" s="35">
        <v>21</v>
      </c>
      <c r="F30" s="36">
        <f t="shared" si="0"/>
        <v>60354</v>
      </c>
      <c r="G30" s="44"/>
      <c r="H30" s="42"/>
      <c r="I30" s="5"/>
      <c r="J30" s="43"/>
      <c r="P30" s="604">
        <v>45996</v>
      </c>
      <c r="Q30" s="5">
        <f t="shared" si="3"/>
        <v>85</v>
      </c>
      <c r="R30" s="301">
        <v>46081</v>
      </c>
      <c r="S30" s="5" t="s">
        <v>50</v>
      </c>
      <c r="T30" s="603">
        <v>514</v>
      </c>
      <c r="U30" s="5" t="s">
        <v>51</v>
      </c>
      <c r="V30" s="602" t="s">
        <v>225</v>
      </c>
      <c r="W30" s="601">
        <v>10</v>
      </c>
      <c r="X30" s="602" t="s">
        <v>53</v>
      </c>
      <c r="Y30" s="600">
        <v>650</v>
      </c>
      <c r="Z30" s="598">
        <v>6500</v>
      </c>
      <c r="AA30" s="599"/>
      <c r="AB30" s="612">
        <v>6500</v>
      </c>
      <c r="AC30" s="586" t="s">
        <v>229</v>
      </c>
    </row>
    <row r="31" spans="2:29" x14ac:dyDescent="0.25">
      <c r="B31" s="34">
        <v>46019</v>
      </c>
      <c r="C31" s="1">
        <v>2757</v>
      </c>
      <c r="D31" s="2"/>
      <c r="E31" s="35">
        <v>21</v>
      </c>
      <c r="F31" s="36">
        <f t="shared" si="0"/>
        <v>57897</v>
      </c>
      <c r="G31" s="44"/>
      <c r="H31" s="42"/>
      <c r="I31" s="5"/>
      <c r="J31" s="43"/>
      <c r="P31" s="604">
        <v>45996</v>
      </c>
      <c r="Q31" s="5">
        <f t="shared" si="3"/>
        <v>85</v>
      </c>
      <c r="R31" s="301">
        <v>46081</v>
      </c>
      <c r="S31" s="5" t="s">
        <v>50</v>
      </c>
      <c r="T31" s="603">
        <v>514</v>
      </c>
      <c r="U31" s="5" t="s">
        <v>51</v>
      </c>
      <c r="V31" s="602" t="s">
        <v>248</v>
      </c>
      <c r="W31" s="597">
        <v>500</v>
      </c>
      <c r="X31" s="602" t="s">
        <v>36</v>
      </c>
      <c r="Y31" s="600">
        <v>16.8</v>
      </c>
      <c r="Z31" s="598">
        <v>8400</v>
      </c>
      <c r="AA31" s="599"/>
      <c r="AB31" s="612">
        <v>8400</v>
      </c>
      <c r="AC31" s="586" t="s">
        <v>229</v>
      </c>
    </row>
    <row r="32" spans="2:29" x14ac:dyDescent="0.25">
      <c r="B32" s="34">
        <v>46020</v>
      </c>
      <c r="C32" s="1">
        <v>2757</v>
      </c>
      <c r="D32" s="2"/>
      <c r="E32" s="35">
        <v>21</v>
      </c>
      <c r="F32" s="36">
        <f t="shared" si="0"/>
        <v>57897</v>
      </c>
      <c r="G32" s="44"/>
      <c r="H32" s="42"/>
      <c r="I32" s="5"/>
      <c r="J32" s="43"/>
      <c r="P32" s="604">
        <v>45996</v>
      </c>
      <c r="Q32" s="5">
        <f t="shared" si="3"/>
        <v>85</v>
      </c>
      <c r="R32" s="301">
        <v>46081</v>
      </c>
      <c r="S32" s="5" t="s">
        <v>50</v>
      </c>
      <c r="T32" s="603">
        <v>514</v>
      </c>
      <c r="U32" s="5" t="s">
        <v>51</v>
      </c>
      <c r="V32" s="602" t="s">
        <v>215</v>
      </c>
      <c r="W32" s="601">
        <v>60</v>
      </c>
      <c r="X32" s="602" t="s">
        <v>53</v>
      </c>
      <c r="Y32" s="600">
        <v>735</v>
      </c>
      <c r="Z32" s="598">
        <v>44100</v>
      </c>
      <c r="AA32" s="599"/>
      <c r="AB32" s="612">
        <v>44100</v>
      </c>
      <c r="AC32" s="586" t="s">
        <v>229</v>
      </c>
    </row>
    <row r="33" spans="2:12" x14ac:dyDescent="0.25">
      <c r="B33" s="34">
        <v>46021</v>
      </c>
      <c r="C33" s="1">
        <v>2777</v>
      </c>
      <c r="D33" s="2"/>
      <c r="E33" s="35">
        <v>21</v>
      </c>
      <c r="F33" s="36">
        <f t="shared" si="0"/>
        <v>58317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>
        <v>2738</v>
      </c>
      <c r="D34" s="46"/>
      <c r="E34" s="35">
        <v>21</v>
      </c>
      <c r="F34" s="48">
        <f t="shared" si="0"/>
        <v>57498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81729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1688521.1440000006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1716309</v>
      </c>
      <c r="L36" s="3"/>
    </row>
    <row r="37" spans="2:12" x14ac:dyDescent="0.25">
      <c r="B37" s="60" t="s">
        <v>38</v>
      </c>
      <c r="C37" s="61">
        <f>C35</f>
        <v>81729</v>
      </c>
      <c r="D37" s="2">
        <f>D35/1.03</f>
        <v>0</v>
      </c>
      <c r="E37" s="35"/>
      <c r="F37" s="36">
        <f>SUM(F4:F36)</f>
        <v>1716309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13076.640000000001</v>
      </c>
    </row>
    <row r="39" spans="2:12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40864.495999999344</v>
      </c>
    </row>
    <row r="40" spans="2:12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</row>
    <row r="41" spans="2:12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</row>
    <row r="42" spans="2:12" x14ac:dyDescent="0.25">
      <c r="J42" s="3"/>
    </row>
    <row r="43" spans="2:12" x14ac:dyDescent="0.25">
      <c r="C43" s="627"/>
      <c r="J43" s="3"/>
    </row>
    <row r="44" spans="2:12" x14ac:dyDescent="0.25">
      <c r="C44" s="529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81729</v>
      </c>
      <c r="E50" s="16">
        <v>19.5</v>
      </c>
      <c r="F50" s="15">
        <v>1659444.3</v>
      </c>
      <c r="G50" s="15"/>
      <c r="H50" s="15">
        <v>20167.47</v>
      </c>
      <c r="I50" s="15">
        <f>F50-H50</f>
        <v>1639276.83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81729</v>
      </c>
      <c r="G53" s="7">
        <f>F53*0.2</f>
        <v>16345.800000000001</v>
      </c>
      <c r="H53" s="7">
        <f>G53/5</f>
        <v>3269.1600000000003</v>
      </c>
      <c r="I53" s="4">
        <f>G53-H53</f>
        <v>13076.640000000001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81729</v>
      </c>
      <c r="E56" s="16">
        <f>F56/D56</f>
        <v>21.304228609184012</v>
      </c>
      <c r="F56" s="15">
        <f>F53+F50+F47</f>
        <v>1741173.3</v>
      </c>
    </row>
    <row r="58" spans="2:9" x14ac:dyDescent="0.25">
      <c r="D58" s="7">
        <f>D56-C37</f>
        <v>0</v>
      </c>
      <c r="F58" s="229">
        <f>F37-F56</f>
        <v>-24864.300000000047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honeticPr fontId="98" type="noConversion"/>
  <conditionalFormatting sqref="U10:U15">
    <cfRule type="uniqueValues" dxfId="4" priority="2"/>
  </conditionalFormatting>
  <conditionalFormatting sqref="U27:U32">
    <cfRule type="uniqueValues" dxfId="3" priority="1"/>
  </conditionalFormatting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E09D9-A631-4F79-AA8B-007A202B8ED3}">
  <dimension ref="B1:AC67"/>
  <sheetViews>
    <sheetView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2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SUM(N3:N17)</f>
        <v>0</v>
      </c>
    </row>
    <row r="2" spans="2:29" ht="26.25" thickBot="1" x14ac:dyDescent="0.3">
      <c r="B2" s="770" t="s">
        <v>84</v>
      </c>
      <c r="C2" s="771"/>
      <c r="D2" s="771"/>
      <c r="E2" s="771"/>
      <c r="F2" s="771"/>
      <c r="G2" s="771"/>
      <c r="H2" s="771"/>
      <c r="I2" s="771"/>
      <c r="J2" s="772"/>
      <c r="L2" s="773" t="s">
        <v>240</v>
      </c>
      <c r="M2" s="774"/>
      <c r="N2" s="77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1532155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367">
        <v>46016</v>
      </c>
      <c r="M3" s="39" t="s">
        <v>239</v>
      </c>
      <c r="N3" s="595">
        <v>150000</v>
      </c>
      <c r="P3" s="645">
        <v>45960</v>
      </c>
      <c r="Q3" s="39">
        <f t="shared" ref="Q3:Q13" si="0">R3-P3</f>
        <v>93</v>
      </c>
      <c r="R3" s="367">
        <v>46053</v>
      </c>
      <c r="S3" s="39" t="s">
        <v>50</v>
      </c>
      <c r="T3" s="646">
        <v>433</v>
      </c>
      <c r="U3" s="39" t="s">
        <v>51</v>
      </c>
      <c r="V3" s="647" t="s">
        <v>222</v>
      </c>
      <c r="W3" s="648">
        <v>10</v>
      </c>
      <c r="X3" s="647" t="s">
        <v>53</v>
      </c>
      <c r="Y3" s="649">
        <v>680</v>
      </c>
      <c r="Z3" s="650">
        <v>6800</v>
      </c>
      <c r="AA3" s="651"/>
      <c r="AB3" s="650">
        <v>6800</v>
      </c>
      <c r="AC3" s="562" t="s">
        <v>227</v>
      </c>
    </row>
    <row r="4" spans="2:29" x14ac:dyDescent="0.25">
      <c r="B4" s="34">
        <v>46023</v>
      </c>
      <c r="C4" s="1">
        <v>2816</v>
      </c>
      <c r="D4" s="2"/>
      <c r="E4" s="35">
        <v>21</v>
      </c>
      <c r="F4" s="36">
        <f>E4*C4</f>
        <v>59136</v>
      </c>
      <c r="G4" s="37"/>
      <c r="H4" s="38" t="s">
        <v>4</v>
      </c>
      <c r="I4" s="39"/>
      <c r="J4" s="40">
        <f>'ARALIK 2025'!J39*-1</f>
        <v>-40864.495999999344</v>
      </c>
      <c r="L4" s="14" t="s">
        <v>73</v>
      </c>
      <c r="M4" s="14"/>
      <c r="N4" s="596">
        <v>-150000</v>
      </c>
      <c r="P4" s="645">
        <v>45960</v>
      </c>
      <c r="Q4" s="39">
        <f t="shared" si="0"/>
        <v>93</v>
      </c>
      <c r="R4" s="367">
        <v>46053</v>
      </c>
      <c r="S4" s="39" t="s">
        <v>50</v>
      </c>
      <c r="T4" s="646">
        <v>433</v>
      </c>
      <c r="U4" s="39" t="s">
        <v>51</v>
      </c>
      <c r="V4" s="647" t="s">
        <v>223</v>
      </c>
      <c r="W4" s="652">
        <v>550</v>
      </c>
      <c r="X4" s="647" t="s">
        <v>36</v>
      </c>
      <c r="Y4" s="649">
        <v>14.6</v>
      </c>
      <c r="Z4" s="650">
        <v>8030</v>
      </c>
      <c r="AA4" s="651"/>
      <c r="AB4" s="650">
        <v>8030</v>
      </c>
      <c r="AC4" s="562" t="s">
        <v>227</v>
      </c>
    </row>
    <row r="5" spans="2:29" x14ac:dyDescent="0.25">
      <c r="B5" s="34">
        <v>46024</v>
      </c>
      <c r="C5" s="1">
        <v>2718</v>
      </c>
      <c r="D5" s="2"/>
      <c r="E5" s="35">
        <v>21</v>
      </c>
      <c r="F5" s="36">
        <f t="shared" ref="F5:F34" si="1">E5*C5</f>
        <v>57078</v>
      </c>
      <c r="G5" s="518" t="s">
        <v>5</v>
      </c>
      <c r="H5" s="38"/>
      <c r="I5" s="39"/>
      <c r="J5" s="40">
        <v>24467.040000000001</v>
      </c>
      <c r="L5" s="367">
        <v>45682</v>
      </c>
      <c r="M5" s="39" t="s">
        <v>241</v>
      </c>
      <c r="N5" s="595">
        <v>150000</v>
      </c>
      <c r="P5" s="645">
        <v>45960</v>
      </c>
      <c r="Q5" s="39">
        <f t="shared" si="0"/>
        <v>93</v>
      </c>
      <c r="R5" s="367">
        <v>46053</v>
      </c>
      <c r="S5" s="39" t="s">
        <v>50</v>
      </c>
      <c r="T5" s="646">
        <v>433</v>
      </c>
      <c r="U5" s="39" t="s">
        <v>51</v>
      </c>
      <c r="V5" s="647" t="s">
        <v>224</v>
      </c>
      <c r="W5" s="652">
        <v>500</v>
      </c>
      <c r="X5" s="647" t="s">
        <v>36</v>
      </c>
      <c r="Y5" s="649">
        <v>14.5</v>
      </c>
      <c r="Z5" s="650">
        <v>7250</v>
      </c>
      <c r="AA5" s="651"/>
      <c r="AB5" s="650">
        <v>7250</v>
      </c>
      <c r="AC5" s="562" t="s">
        <v>227</v>
      </c>
    </row>
    <row r="6" spans="2:29" x14ac:dyDescent="0.25">
      <c r="B6" s="34">
        <v>46025</v>
      </c>
      <c r="C6" s="1">
        <v>2524</v>
      </c>
      <c r="D6" s="2"/>
      <c r="E6" s="35">
        <v>21</v>
      </c>
      <c r="F6" s="36">
        <f t="shared" si="1"/>
        <v>53004</v>
      </c>
      <c r="G6" s="37" t="s">
        <v>42</v>
      </c>
      <c r="H6" s="38"/>
      <c r="I6" s="39"/>
      <c r="J6" s="40"/>
      <c r="L6" s="14" t="s">
        <v>243</v>
      </c>
      <c r="M6" s="14"/>
      <c r="N6" s="596">
        <v>-150000</v>
      </c>
      <c r="P6" s="645">
        <v>45960</v>
      </c>
      <c r="Q6" s="39">
        <f t="shared" si="0"/>
        <v>93</v>
      </c>
      <c r="R6" s="367">
        <v>46053</v>
      </c>
      <c r="S6" s="39" t="s">
        <v>50</v>
      </c>
      <c r="T6" s="646">
        <v>433</v>
      </c>
      <c r="U6" s="39" t="s">
        <v>51</v>
      </c>
      <c r="V6" s="647" t="s">
        <v>225</v>
      </c>
      <c r="W6" s="648">
        <v>10</v>
      </c>
      <c r="X6" s="647" t="s">
        <v>53</v>
      </c>
      <c r="Y6" s="649">
        <v>650</v>
      </c>
      <c r="Z6" s="650">
        <v>6500</v>
      </c>
      <c r="AA6" s="651"/>
      <c r="AB6" s="650">
        <v>6500</v>
      </c>
      <c r="AC6" s="562" t="s">
        <v>227</v>
      </c>
    </row>
    <row r="7" spans="2:29" x14ac:dyDescent="0.25">
      <c r="B7" s="34">
        <v>46026</v>
      </c>
      <c r="C7" s="1">
        <v>2757</v>
      </c>
      <c r="D7" s="2"/>
      <c r="E7" s="35">
        <v>21</v>
      </c>
      <c r="F7" s="36">
        <f t="shared" si="1"/>
        <v>57897</v>
      </c>
      <c r="G7" s="37" t="s">
        <v>43</v>
      </c>
      <c r="H7" s="38"/>
      <c r="I7" s="39"/>
      <c r="J7" s="40"/>
      <c r="L7" s="367">
        <v>46016</v>
      </c>
      <c r="M7" s="39" t="s">
        <v>253</v>
      </c>
      <c r="N7" s="595">
        <v>400000</v>
      </c>
      <c r="P7" s="645">
        <v>45960</v>
      </c>
      <c r="Q7" s="39">
        <f t="shared" si="0"/>
        <v>93</v>
      </c>
      <c r="R7" s="367">
        <v>46053</v>
      </c>
      <c r="S7" s="39" t="s">
        <v>50</v>
      </c>
      <c r="T7" s="646">
        <v>433</v>
      </c>
      <c r="U7" s="39" t="s">
        <v>51</v>
      </c>
      <c r="V7" s="653" t="s">
        <v>226</v>
      </c>
      <c r="W7" s="652">
        <v>250</v>
      </c>
      <c r="X7" s="647" t="s">
        <v>36</v>
      </c>
      <c r="Y7" s="649">
        <v>13.6</v>
      </c>
      <c r="Z7" s="650">
        <v>3400</v>
      </c>
      <c r="AA7" s="651"/>
      <c r="AB7" s="650">
        <v>3400</v>
      </c>
      <c r="AC7" s="562" t="s">
        <v>227</v>
      </c>
    </row>
    <row r="8" spans="2:29" x14ac:dyDescent="0.25">
      <c r="B8" s="34">
        <v>46027</v>
      </c>
      <c r="C8" s="1">
        <v>2835</v>
      </c>
      <c r="D8" s="2"/>
      <c r="E8" s="35">
        <v>21</v>
      </c>
      <c r="F8" s="36">
        <f t="shared" si="1"/>
        <v>59535</v>
      </c>
      <c r="G8" s="41"/>
      <c r="H8" s="42"/>
      <c r="I8" s="5"/>
      <c r="J8" s="43"/>
      <c r="L8" s="14" t="s">
        <v>254</v>
      </c>
      <c r="M8" s="14" t="s">
        <v>257</v>
      </c>
      <c r="N8" s="596">
        <v>-200000</v>
      </c>
      <c r="P8" s="645">
        <v>45960</v>
      </c>
      <c r="Q8" s="39">
        <f t="shared" si="0"/>
        <v>93</v>
      </c>
      <c r="R8" s="367">
        <v>46053</v>
      </c>
      <c r="S8" s="39" t="s">
        <v>50</v>
      </c>
      <c r="T8" s="646">
        <v>433</v>
      </c>
      <c r="U8" s="39" t="s">
        <v>51</v>
      </c>
      <c r="V8" s="647" t="s">
        <v>215</v>
      </c>
      <c r="W8" s="648">
        <v>420</v>
      </c>
      <c r="X8" s="647" t="s">
        <v>53</v>
      </c>
      <c r="Y8" s="649">
        <v>735</v>
      </c>
      <c r="Z8" s="650">
        <v>308700</v>
      </c>
      <c r="AA8" s="651"/>
      <c r="AB8" s="650">
        <v>308700</v>
      </c>
      <c r="AC8" s="562" t="s">
        <v>227</v>
      </c>
    </row>
    <row r="9" spans="2:29" x14ac:dyDescent="0.25">
      <c r="B9" s="34">
        <v>46028</v>
      </c>
      <c r="C9" s="1">
        <v>2835</v>
      </c>
      <c r="D9" s="2"/>
      <c r="E9" s="35">
        <v>21</v>
      </c>
      <c r="F9" s="36">
        <f t="shared" si="1"/>
        <v>59535</v>
      </c>
      <c r="G9" s="41"/>
      <c r="H9" s="42"/>
      <c r="I9" s="5"/>
      <c r="J9" s="43"/>
      <c r="L9" s="14" t="s">
        <v>255</v>
      </c>
      <c r="M9" s="14" t="s">
        <v>256</v>
      </c>
      <c r="N9" s="596">
        <v>-200000</v>
      </c>
      <c r="P9" s="654">
        <v>45966</v>
      </c>
      <c r="Q9" s="39">
        <f t="shared" si="0"/>
        <v>87</v>
      </c>
      <c r="R9" s="367">
        <v>46053</v>
      </c>
      <c r="S9" s="39" t="s">
        <v>50</v>
      </c>
      <c r="T9" s="655">
        <v>443</v>
      </c>
      <c r="U9" s="39" t="s">
        <v>51</v>
      </c>
      <c r="V9" s="656" t="s">
        <v>222</v>
      </c>
      <c r="W9" s="657">
        <v>10</v>
      </c>
      <c r="X9" s="656" t="s">
        <v>53</v>
      </c>
      <c r="Y9" s="658">
        <v>680</v>
      </c>
      <c r="Z9" s="659">
        <v>6800</v>
      </c>
      <c r="AA9" s="660"/>
      <c r="AB9" s="659">
        <v>6800</v>
      </c>
      <c r="AC9" s="562" t="s">
        <v>227</v>
      </c>
    </row>
    <row r="10" spans="2:29" x14ac:dyDescent="0.25">
      <c r="B10" s="34">
        <v>46029</v>
      </c>
      <c r="C10" s="1">
        <v>2854</v>
      </c>
      <c r="D10" s="2"/>
      <c r="E10" s="35">
        <v>21</v>
      </c>
      <c r="F10" s="36">
        <f t="shared" si="1"/>
        <v>59934</v>
      </c>
      <c r="G10" s="44" t="s">
        <v>261</v>
      </c>
      <c r="H10" s="42" t="s">
        <v>91</v>
      </c>
      <c r="I10" s="5"/>
      <c r="J10" s="43">
        <v>200000</v>
      </c>
      <c r="P10" s="654">
        <v>45966</v>
      </c>
      <c r="Q10" s="39">
        <f t="shared" si="0"/>
        <v>87</v>
      </c>
      <c r="R10" s="367">
        <v>46053</v>
      </c>
      <c r="S10" s="39" t="s">
        <v>50</v>
      </c>
      <c r="T10" s="655">
        <v>443</v>
      </c>
      <c r="U10" s="39" t="s">
        <v>51</v>
      </c>
      <c r="V10" s="656" t="s">
        <v>224</v>
      </c>
      <c r="W10" s="661">
        <v>750</v>
      </c>
      <c r="X10" s="656" t="s">
        <v>36</v>
      </c>
      <c r="Y10" s="658">
        <v>14.5</v>
      </c>
      <c r="Z10" s="659">
        <v>10875</v>
      </c>
      <c r="AA10" s="660"/>
      <c r="AB10" s="659">
        <v>10875</v>
      </c>
      <c r="AC10" s="562" t="s">
        <v>227</v>
      </c>
    </row>
    <row r="11" spans="2:29" x14ac:dyDescent="0.25">
      <c r="B11" s="34">
        <v>46030</v>
      </c>
      <c r="C11" s="1">
        <v>2913</v>
      </c>
      <c r="D11" s="2"/>
      <c r="E11" s="35">
        <v>21</v>
      </c>
      <c r="F11" s="36">
        <f t="shared" si="1"/>
        <v>61173</v>
      </c>
      <c r="G11" s="44"/>
      <c r="H11" s="42"/>
      <c r="I11" s="5"/>
      <c r="J11" s="43"/>
      <c r="P11" s="654">
        <v>45966</v>
      </c>
      <c r="Q11" s="39">
        <f t="shared" si="0"/>
        <v>87</v>
      </c>
      <c r="R11" s="367">
        <v>46053</v>
      </c>
      <c r="S11" s="39" t="s">
        <v>50</v>
      </c>
      <c r="T11" s="655">
        <v>443</v>
      </c>
      <c r="U11" s="39" t="s">
        <v>51</v>
      </c>
      <c r="V11" s="656" t="s">
        <v>225</v>
      </c>
      <c r="W11" s="657">
        <v>10</v>
      </c>
      <c r="X11" s="656" t="s">
        <v>53</v>
      </c>
      <c r="Y11" s="658">
        <v>650</v>
      </c>
      <c r="Z11" s="659">
        <v>6500</v>
      </c>
      <c r="AA11" s="660"/>
      <c r="AB11" s="659">
        <v>6500</v>
      </c>
      <c r="AC11" s="562" t="s">
        <v>227</v>
      </c>
    </row>
    <row r="12" spans="2:29" x14ac:dyDescent="0.25">
      <c r="B12" s="34">
        <v>46031</v>
      </c>
      <c r="C12" s="1">
        <v>2854</v>
      </c>
      <c r="D12" s="2"/>
      <c r="E12" s="35">
        <v>21</v>
      </c>
      <c r="F12" s="36">
        <f t="shared" si="1"/>
        <v>59934</v>
      </c>
      <c r="G12" s="681">
        <v>45960</v>
      </c>
      <c r="H12" s="42" t="s">
        <v>236</v>
      </c>
      <c r="I12" s="5"/>
      <c r="J12" s="682">
        <v>6800</v>
      </c>
      <c r="P12" s="654">
        <v>45966</v>
      </c>
      <c r="Q12" s="39">
        <f t="shared" si="0"/>
        <v>87</v>
      </c>
      <c r="R12" s="367">
        <v>46053</v>
      </c>
      <c r="S12" s="39" t="s">
        <v>50</v>
      </c>
      <c r="T12" s="655">
        <v>443</v>
      </c>
      <c r="U12" s="39" t="s">
        <v>51</v>
      </c>
      <c r="V12" s="656" t="s">
        <v>215</v>
      </c>
      <c r="W12" s="657">
        <v>60</v>
      </c>
      <c r="X12" s="656" t="s">
        <v>53</v>
      </c>
      <c r="Y12" s="658">
        <v>735</v>
      </c>
      <c r="Z12" s="659">
        <v>44100</v>
      </c>
      <c r="AA12" s="660"/>
      <c r="AB12" s="659">
        <v>44100</v>
      </c>
      <c r="AC12" s="562" t="s">
        <v>227</v>
      </c>
    </row>
    <row r="13" spans="2:29" x14ac:dyDescent="0.25">
      <c r="B13" s="34">
        <v>46032</v>
      </c>
      <c r="C13" s="1">
        <v>2854</v>
      </c>
      <c r="D13" s="2"/>
      <c r="E13" s="35">
        <v>21</v>
      </c>
      <c r="F13" s="36">
        <f t="shared" si="1"/>
        <v>59934</v>
      </c>
      <c r="G13" s="681">
        <v>45960</v>
      </c>
      <c r="H13" s="42" t="s">
        <v>264</v>
      </c>
      <c r="I13" s="5"/>
      <c r="J13" s="682">
        <v>8030</v>
      </c>
      <c r="P13" s="654">
        <v>45966</v>
      </c>
      <c r="Q13" s="39">
        <f t="shared" si="0"/>
        <v>87</v>
      </c>
      <c r="R13" s="367">
        <v>46053</v>
      </c>
      <c r="S13" s="39" t="s">
        <v>50</v>
      </c>
      <c r="T13" s="655">
        <v>443</v>
      </c>
      <c r="U13" s="39" t="s">
        <v>51</v>
      </c>
      <c r="V13" s="656" t="s">
        <v>175</v>
      </c>
      <c r="W13" s="661">
        <v>650</v>
      </c>
      <c r="X13" s="656" t="s">
        <v>36</v>
      </c>
      <c r="Y13" s="658">
        <v>13</v>
      </c>
      <c r="Z13" s="659">
        <v>8450</v>
      </c>
      <c r="AA13" s="660"/>
      <c r="AB13" s="659">
        <v>8450</v>
      </c>
      <c r="AC13" s="562" t="s">
        <v>227</v>
      </c>
    </row>
    <row r="14" spans="2:29" x14ac:dyDescent="0.25">
      <c r="B14" s="34">
        <v>46033</v>
      </c>
      <c r="C14" s="1">
        <v>2816</v>
      </c>
      <c r="D14" s="2"/>
      <c r="E14" s="35">
        <v>21</v>
      </c>
      <c r="F14" s="36">
        <f t="shared" si="1"/>
        <v>59136</v>
      </c>
      <c r="G14" s="681">
        <v>45960</v>
      </c>
      <c r="H14" s="42" t="s">
        <v>265</v>
      </c>
      <c r="I14" s="5"/>
      <c r="J14" s="682">
        <v>7250</v>
      </c>
      <c r="P14" s="662">
        <v>46020</v>
      </c>
      <c r="Q14" s="39">
        <f t="shared" ref="Q14:Q19" si="2">R14-P14</f>
        <v>61</v>
      </c>
      <c r="R14" s="367">
        <v>46081</v>
      </c>
      <c r="S14" s="39" t="s">
        <v>50</v>
      </c>
      <c r="T14" s="663">
        <v>585</v>
      </c>
      <c r="U14" s="664" t="s">
        <v>51</v>
      </c>
      <c r="V14" s="664" t="s">
        <v>222</v>
      </c>
      <c r="W14" s="665">
        <v>20</v>
      </c>
      <c r="X14" s="664" t="s">
        <v>53</v>
      </c>
      <c r="Y14" s="666">
        <v>660</v>
      </c>
      <c r="Z14" s="667">
        <v>13200</v>
      </c>
      <c r="AA14" s="668"/>
      <c r="AB14" s="669">
        <v>13200</v>
      </c>
      <c r="AC14" s="562" t="s">
        <v>227</v>
      </c>
    </row>
    <row r="15" spans="2:29" x14ac:dyDescent="0.25">
      <c r="B15" s="34">
        <v>46034</v>
      </c>
      <c r="C15" s="1">
        <v>2816</v>
      </c>
      <c r="D15" s="2"/>
      <c r="E15" s="35">
        <v>21</v>
      </c>
      <c r="F15" s="36">
        <f t="shared" si="1"/>
        <v>59136</v>
      </c>
      <c r="G15" s="681">
        <v>45960</v>
      </c>
      <c r="H15" s="42" t="s">
        <v>237</v>
      </c>
      <c r="I15" s="5"/>
      <c r="J15" s="682">
        <v>6500</v>
      </c>
      <c r="P15" s="662">
        <v>46020</v>
      </c>
      <c r="Q15" s="39">
        <f t="shared" si="2"/>
        <v>61</v>
      </c>
      <c r="R15" s="367">
        <v>46081</v>
      </c>
      <c r="S15" s="39" t="s">
        <v>50</v>
      </c>
      <c r="T15" s="663">
        <v>585</v>
      </c>
      <c r="U15" s="664" t="s">
        <v>51</v>
      </c>
      <c r="V15" s="664" t="s">
        <v>223</v>
      </c>
      <c r="W15" s="670">
        <v>500</v>
      </c>
      <c r="X15" s="664" t="s">
        <v>36</v>
      </c>
      <c r="Y15" s="666">
        <v>14</v>
      </c>
      <c r="Z15" s="667">
        <v>7000</v>
      </c>
      <c r="AA15" s="668"/>
      <c r="AB15" s="669">
        <v>7000</v>
      </c>
      <c r="AC15" s="562" t="s">
        <v>227</v>
      </c>
    </row>
    <row r="16" spans="2:29" x14ac:dyDescent="0.25">
      <c r="B16" s="34">
        <v>46035</v>
      </c>
      <c r="C16" s="1">
        <v>3049</v>
      </c>
      <c r="D16" s="2"/>
      <c r="E16" s="35">
        <v>21</v>
      </c>
      <c r="F16" s="36">
        <f t="shared" si="1"/>
        <v>64029</v>
      </c>
      <c r="G16" s="681">
        <v>45960</v>
      </c>
      <c r="H16" s="42" t="s">
        <v>266</v>
      </c>
      <c r="I16" s="5"/>
      <c r="J16" s="682">
        <v>3400</v>
      </c>
      <c r="P16" s="662">
        <v>46020</v>
      </c>
      <c r="Q16" s="39">
        <f t="shared" si="2"/>
        <v>61</v>
      </c>
      <c r="R16" s="367">
        <v>46081</v>
      </c>
      <c r="S16" s="39" t="s">
        <v>50</v>
      </c>
      <c r="T16" s="663">
        <v>585</v>
      </c>
      <c r="U16" s="664" t="s">
        <v>51</v>
      </c>
      <c r="V16" s="664" t="s">
        <v>225</v>
      </c>
      <c r="W16" s="665">
        <v>20</v>
      </c>
      <c r="X16" s="664" t="s">
        <v>53</v>
      </c>
      <c r="Y16" s="666">
        <v>630</v>
      </c>
      <c r="Z16" s="667">
        <v>12600</v>
      </c>
      <c r="AA16" s="668"/>
      <c r="AB16" s="669">
        <v>12600</v>
      </c>
      <c r="AC16" s="562" t="s">
        <v>227</v>
      </c>
    </row>
    <row r="17" spans="2:29" x14ac:dyDescent="0.25">
      <c r="B17" s="34">
        <v>46036</v>
      </c>
      <c r="C17" s="1">
        <v>2874</v>
      </c>
      <c r="D17" s="2"/>
      <c r="E17" s="35">
        <v>21</v>
      </c>
      <c r="F17" s="36">
        <f t="shared" si="1"/>
        <v>60354</v>
      </c>
      <c r="G17" s="681">
        <v>45960</v>
      </c>
      <c r="H17" s="42" t="s">
        <v>267</v>
      </c>
      <c r="I17" s="5"/>
      <c r="J17" s="682">
        <v>308700</v>
      </c>
      <c r="P17" s="662">
        <v>46020</v>
      </c>
      <c r="Q17" s="39">
        <f t="shared" si="2"/>
        <v>61</v>
      </c>
      <c r="R17" s="367">
        <v>46081</v>
      </c>
      <c r="S17" s="39" t="s">
        <v>50</v>
      </c>
      <c r="T17" s="663">
        <v>585</v>
      </c>
      <c r="U17" s="664" t="s">
        <v>51</v>
      </c>
      <c r="V17" s="664" t="s">
        <v>248</v>
      </c>
      <c r="W17" s="670">
        <v>1000</v>
      </c>
      <c r="X17" s="664" t="s">
        <v>36</v>
      </c>
      <c r="Y17" s="666">
        <v>16</v>
      </c>
      <c r="Z17" s="667">
        <v>16000</v>
      </c>
      <c r="AA17" s="668"/>
      <c r="AB17" s="669">
        <v>16000</v>
      </c>
      <c r="AC17" s="562" t="s">
        <v>227</v>
      </c>
    </row>
    <row r="18" spans="2:29" x14ac:dyDescent="0.25">
      <c r="B18" s="34">
        <v>46037</v>
      </c>
      <c r="C18" s="1">
        <v>2913</v>
      </c>
      <c r="D18" s="2"/>
      <c r="E18" s="35">
        <v>21</v>
      </c>
      <c r="F18" s="36">
        <f t="shared" si="1"/>
        <v>61173</v>
      </c>
      <c r="G18" s="683">
        <v>45966</v>
      </c>
      <c r="H18" s="42" t="s">
        <v>236</v>
      </c>
      <c r="I18" s="5"/>
      <c r="J18" s="684">
        <v>6800</v>
      </c>
      <c r="P18" s="662">
        <v>46020</v>
      </c>
      <c r="Q18" s="39">
        <f t="shared" si="2"/>
        <v>61</v>
      </c>
      <c r="R18" s="367">
        <v>46081</v>
      </c>
      <c r="S18" s="39" t="s">
        <v>50</v>
      </c>
      <c r="T18" s="663">
        <v>585</v>
      </c>
      <c r="U18" s="664" t="s">
        <v>51</v>
      </c>
      <c r="V18" s="664" t="s">
        <v>215</v>
      </c>
      <c r="W18" s="665">
        <v>330</v>
      </c>
      <c r="X18" s="664" t="s">
        <v>53</v>
      </c>
      <c r="Y18" s="666">
        <v>720</v>
      </c>
      <c r="Z18" s="667">
        <v>237600</v>
      </c>
      <c r="AA18" s="668"/>
      <c r="AB18" s="669">
        <v>237600</v>
      </c>
      <c r="AC18" s="562" t="s">
        <v>227</v>
      </c>
    </row>
    <row r="19" spans="2:29" x14ac:dyDescent="0.25">
      <c r="B19" s="34">
        <v>46038</v>
      </c>
      <c r="C19" s="1">
        <v>2951</v>
      </c>
      <c r="D19" s="2"/>
      <c r="E19" s="35">
        <v>21</v>
      </c>
      <c r="F19" s="36">
        <f t="shared" si="1"/>
        <v>61971</v>
      </c>
      <c r="G19" s="683">
        <v>45966</v>
      </c>
      <c r="H19" s="42" t="s">
        <v>268</v>
      </c>
      <c r="I19" s="5"/>
      <c r="J19" s="684">
        <v>10875</v>
      </c>
      <c r="P19" s="501">
        <v>46021</v>
      </c>
      <c r="Q19" s="14">
        <f t="shared" si="2"/>
        <v>61</v>
      </c>
      <c r="R19" s="501">
        <v>46082</v>
      </c>
      <c r="S19" s="14"/>
      <c r="T19" s="14"/>
      <c r="U19" s="14" t="s">
        <v>258</v>
      </c>
      <c r="V19" s="14" t="s">
        <v>259</v>
      </c>
      <c r="W19" s="14"/>
      <c r="X19" s="14"/>
      <c r="Y19" s="14"/>
      <c r="Z19" s="14"/>
      <c r="AA19" s="14"/>
      <c r="AB19" s="596">
        <v>-300000</v>
      </c>
    </row>
    <row r="20" spans="2:29" x14ac:dyDescent="0.25">
      <c r="B20" s="34">
        <v>46039</v>
      </c>
      <c r="C20" s="1">
        <v>3107</v>
      </c>
      <c r="D20" s="2"/>
      <c r="E20" s="35">
        <v>21</v>
      </c>
      <c r="F20" s="36">
        <f t="shared" si="1"/>
        <v>65247</v>
      </c>
      <c r="G20" s="683">
        <v>45966</v>
      </c>
      <c r="H20" s="42" t="s">
        <v>237</v>
      </c>
      <c r="I20" s="5"/>
      <c r="J20" s="684">
        <v>6500</v>
      </c>
      <c r="P20" s="14"/>
      <c r="Q20" s="14"/>
      <c r="R20" s="14"/>
      <c r="S20" s="14"/>
      <c r="T20" s="14"/>
      <c r="U20" s="14"/>
      <c r="V20" s="14" t="s">
        <v>91</v>
      </c>
      <c r="W20" s="14"/>
      <c r="X20" s="14"/>
      <c r="Y20" s="14"/>
      <c r="Z20" s="14"/>
      <c r="AA20" s="14"/>
      <c r="AB20" s="349">
        <v>-403805</v>
      </c>
    </row>
    <row r="21" spans="2:29" x14ac:dyDescent="0.25">
      <c r="B21" s="34">
        <v>46040</v>
      </c>
      <c r="C21" s="1">
        <v>3010</v>
      </c>
      <c r="D21" s="2"/>
      <c r="E21" s="35">
        <v>21</v>
      </c>
      <c r="F21" s="36">
        <f t="shared" si="1"/>
        <v>63210</v>
      </c>
      <c r="G21" s="683">
        <v>45966</v>
      </c>
      <c r="H21" s="42" t="s">
        <v>269</v>
      </c>
      <c r="I21" s="5"/>
      <c r="J21" s="684">
        <v>44100</v>
      </c>
      <c r="P21" s="585">
        <v>45986</v>
      </c>
      <c r="Q21" s="5">
        <f t="shared" ref="Q21:Q32" si="3">R21-P21</f>
        <v>95</v>
      </c>
      <c r="R21" s="301">
        <v>46081</v>
      </c>
      <c r="S21" s="5" t="s">
        <v>50</v>
      </c>
      <c r="T21" s="584">
        <v>484</v>
      </c>
      <c r="U21" s="5" t="s">
        <v>51</v>
      </c>
      <c r="V21" s="583" t="s">
        <v>222</v>
      </c>
      <c r="W21" s="581">
        <v>10</v>
      </c>
      <c r="X21" s="583" t="s">
        <v>53</v>
      </c>
      <c r="Y21" s="582">
        <v>695</v>
      </c>
      <c r="Z21" s="580">
        <v>6950</v>
      </c>
      <c r="AA21" s="579"/>
      <c r="AB21" s="613">
        <v>6950</v>
      </c>
      <c r="AC21" s="586" t="s">
        <v>229</v>
      </c>
    </row>
    <row r="22" spans="2:29" x14ac:dyDescent="0.25">
      <c r="B22" s="34">
        <v>46041</v>
      </c>
      <c r="C22" s="1">
        <v>2971</v>
      </c>
      <c r="D22" s="2"/>
      <c r="E22" s="35">
        <v>21</v>
      </c>
      <c r="F22" s="36">
        <f t="shared" si="1"/>
        <v>62391</v>
      </c>
      <c r="G22" s="683">
        <v>45966</v>
      </c>
      <c r="H22" s="42" t="s">
        <v>270</v>
      </c>
      <c r="I22" s="5"/>
      <c r="J22" s="684">
        <v>8450</v>
      </c>
      <c r="P22" s="585">
        <v>45986</v>
      </c>
      <c r="Q22" s="5">
        <f t="shared" si="3"/>
        <v>95</v>
      </c>
      <c r="R22" s="301">
        <v>46081</v>
      </c>
      <c r="S22" s="5" t="s">
        <v>50</v>
      </c>
      <c r="T22" s="584">
        <v>484</v>
      </c>
      <c r="U22" s="5" t="s">
        <v>51</v>
      </c>
      <c r="V22" s="583" t="s">
        <v>225</v>
      </c>
      <c r="W22" s="581">
        <v>20</v>
      </c>
      <c r="X22" s="583" t="s">
        <v>53</v>
      </c>
      <c r="Y22" s="582">
        <v>650</v>
      </c>
      <c r="Z22" s="580">
        <v>13000</v>
      </c>
      <c r="AA22" s="579"/>
      <c r="AB22" s="613">
        <v>13000</v>
      </c>
      <c r="AC22" s="586" t="s">
        <v>229</v>
      </c>
    </row>
    <row r="23" spans="2:29" x14ac:dyDescent="0.25">
      <c r="B23" s="34">
        <v>46042</v>
      </c>
      <c r="C23" s="1">
        <v>3010</v>
      </c>
      <c r="D23" s="2"/>
      <c r="E23" s="35">
        <v>21</v>
      </c>
      <c r="F23" s="36">
        <f t="shared" si="1"/>
        <v>63210</v>
      </c>
      <c r="G23" s="685">
        <v>46020</v>
      </c>
      <c r="H23" s="42" t="s">
        <v>230</v>
      </c>
      <c r="I23" s="5"/>
      <c r="J23" s="686">
        <v>13200</v>
      </c>
      <c r="P23" s="585">
        <v>45986</v>
      </c>
      <c r="Q23" s="5">
        <f t="shared" si="3"/>
        <v>95</v>
      </c>
      <c r="R23" s="301">
        <v>46081</v>
      </c>
      <c r="S23" s="5" t="s">
        <v>50</v>
      </c>
      <c r="T23" s="584">
        <v>484</v>
      </c>
      <c r="U23" s="5" t="s">
        <v>51</v>
      </c>
      <c r="V23" s="583" t="s">
        <v>228</v>
      </c>
      <c r="W23" s="578">
        <v>1000</v>
      </c>
      <c r="X23" s="583" t="s">
        <v>36</v>
      </c>
      <c r="Y23" s="582">
        <v>13.9</v>
      </c>
      <c r="Z23" s="580">
        <v>13900</v>
      </c>
      <c r="AA23" s="579"/>
      <c r="AB23" s="613">
        <v>13900</v>
      </c>
      <c r="AC23" s="586" t="s">
        <v>229</v>
      </c>
    </row>
    <row r="24" spans="2:29" x14ac:dyDescent="0.25">
      <c r="B24" s="34">
        <v>46043</v>
      </c>
      <c r="C24" s="1">
        <v>2854</v>
      </c>
      <c r="D24" s="2"/>
      <c r="E24" s="35">
        <v>21</v>
      </c>
      <c r="F24" s="36">
        <f t="shared" si="1"/>
        <v>59934</v>
      </c>
      <c r="G24" s="685">
        <v>46020</v>
      </c>
      <c r="H24" s="42" t="s">
        <v>271</v>
      </c>
      <c r="I24" s="5"/>
      <c r="J24" s="686">
        <v>7000</v>
      </c>
      <c r="P24" s="585">
        <v>45986</v>
      </c>
      <c r="Q24" s="5">
        <f t="shared" si="3"/>
        <v>95</v>
      </c>
      <c r="R24" s="301">
        <v>46081</v>
      </c>
      <c r="S24" s="5" t="s">
        <v>50</v>
      </c>
      <c r="T24" s="584">
        <v>484</v>
      </c>
      <c r="U24" s="5" t="s">
        <v>51</v>
      </c>
      <c r="V24" s="583" t="s">
        <v>215</v>
      </c>
      <c r="W24" s="581">
        <v>350</v>
      </c>
      <c r="X24" s="583" t="s">
        <v>53</v>
      </c>
      <c r="Y24" s="582">
        <v>735</v>
      </c>
      <c r="Z24" s="580">
        <v>257250</v>
      </c>
      <c r="AA24" s="579"/>
      <c r="AB24" s="613">
        <v>257250</v>
      </c>
      <c r="AC24" s="586" t="s">
        <v>229</v>
      </c>
    </row>
    <row r="25" spans="2:29" x14ac:dyDescent="0.25">
      <c r="B25" s="34">
        <v>46044</v>
      </c>
      <c r="C25" s="1">
        <v>3184</v>
      </c>
      <c r="D25" s="2"/>
      <c r="E25" s="35">
        <v>24.5</v>
      </c>
      <c r="F25" s="36">
        <f t="shared" si="1"/>
        <v>78008</v>
      </c>
      <c r="G25" s="685">
        <v>46020</v>
      </c>
      <c r="H25" s="42" t="s">
        <v>231</v>
      </c>
      <c r="I25" s="5"/>
      <c r="J25" s="686">
        <v>12600</v>
      </c>
      <c r="P25" s="604">
        <v>45996</v>
      </c>
      <c r="Q25" s="5">
        <f t="shared" si="3"/>
        <v>85</v>
      </c>
      <c r="R25" s="301">
        <v>46081</v>
      </c>
      <c r="S25" s="5" t="s">
        <v>50</v>
      </c>
      <c r="T25" s="603">
        <v>514</v>
      </c>
      <c r="U25" s="5" t="s">
        <v>51</v>
      </c>
      <c r="V25" s="602" t="s">
        <v>222</v>
      </c>
      <c r="W25" s="601">
        <v>10</v>
      </c>
      <c r="X25" s="602" t="s">
        <v>53</v>
      </c>
      <c r="Y25" s="600">
        <v>710</v>
      </c>
      <c r="Z25" s="598">
        <v>7100</v>
      </c>
      <c r="AA25" s="599"/>
      <c r="AB25" s="612">
        <v>7100</v>
      </c>
      <c r="AC25" s="586" t="s">
        <v>229</v>
      </c>
    </row>
    <row r="26" spans="2:29" x14ac:dyDescent="0.25">
      <c r="B26" s="34">
        <v>46045</v>
      </c>
      <c r="C26" s="1">
        <v>3068</v>
      </c>
      <c r="D26" s="2"/>
      <c r="E26" s="35">
        <v>24.5</v>
      </c>
      <c r="F26" s="36">
        <f t="shared" si="1"/>
        <v>75166</v>
      </c>
      <c r="G26" s="685">
        <v>46020</v>
      </c>
      <c r="H26" s="42" t="s">
        <v>213</v>
      </c>
      <c r="I26" s="5"/>
      <c r="J26" s="686">
        <v>16000</v>
      </c>
      <c r="P26" s="604">
        <v>45996</v>
      </c>
      <c r="Q26" s="5">
        <f t="shared" si="3"/>
        <v>85</v>
      </c>
      <c r="R26" s="301">
        <v>46081</v>
      </c>
      <c r="S26" s="5" t="s">
        <v>50</v>
      </c>
      <c r="T26" s="603">
        <v>514</v>
      </c>
      <c r="U26" s="5" t="s">
        <v>51</v>
      </c>
      <c r="V26" s="602" t="s">
        <v>224</v>
      </c>
      <c r="W26" s="597">
        <v>500</v>
      </c>
      <c r="X26" s="602" t="s">
        <v>36</v>
      </c>
      <c r="Y26" s="600">
        <v>14.5</v>
      </c>
      <c r="Z26" s="598">
        <v>7250</v>
      </c>
      <c r="AA26" s="599"/>
      <c r="AB26" s="612">
        <v>7250</v>
      </c>
      <c r="AC26" s="586" t="s">
        <v>229</v>
      </c>
    </row>
    <row r="27" spans="2:29" x14ac:dyDescent="0.25">
      <c r="B27" s="34">
        <v>46046</v>
      </c>
      <c r="C27" s="1">
        <v>3107</v>
      </c>
      <c r="D27" s="2"/>
      <c r="E27" s="35">
        <v>24.5</v>
      </c>
      <c r="F27" s="36">
        <f t="shared" si="1"/>
        <v>76121.5</v>
      </c>
      <c r="G27" s="685">
        <v>46020</v>
      </c>
      <c r="H27" s="42" t="s">
        <v>272</v>
      </c>
      <c r="I27" s="5"/>
      <c r="J27" s="686">
        <v>237600</v>
      </c>
      <c r="P27" s="604">
        <v>45996</v>
      </c>
      <c r="Q27" s="5">
        <f t="shared" si="3"/>
        <v>85</v>
      </c>
      <c r="R27" s="301">
        <v>46081</v>
      </c>
      <c r="S27" s="5" t="s">
        <v>50</v>
      </c>
      <c r="T27" s="603">
        <v>514</v>
      </c>
      <c r="U27" s="5" t="s">
        <v>51</v>
      </c>
      <c r="V27" s="602" t="s">
        <v>247</v>
      </c>
      <c r="W27" s="601">
        <v>5</v>
      </c>
      <c r="X27" s="602" t="s">
        <v>53</v>
      </c>
      <c r="Y27" s="600">
        <v>730</v>
      </c>
      <c r="Z27" s="598">
        <v>3650</v>
      </c>
      <c r="AA27" s="599"/>
      <c r="AB27" s="612">
        <v>3650</v>
      </c>
      <c r="AC27" s="586" t="s">
        <v>229</v>
      </c>
    </row>
    <row r="28" spans="2:29" x14ac:dyDescent="0.25">
      <c r="B28" s="34">
        <v>46047</v>
      </c>
      <c r="C28" s="1">
        <v>2835</v>
      </c>
      <c r="D28" s="2"/>
      <c r="E28" s="35">
        <v>24.5</v>
      </c>
      <c r="F28" s="36">
        <f t="shared" si="1"/>
        <v>69457.5</v>
      </c>
      <c r="G28" s="41">
        <v>46021</v>
      </c>
      <c r="H28" s="42" t="s">
        <v>259</v>
      </c>
      <c r="I28" s="5"/>
      <c r="J28" s="687">
        <v>-300000</v>
      </c>
      <c r="P28" s="604">
        <v>45996</v>
      </c>
      <c r="Q28" s="5">
        <f t="shared" si="3"/>
        <v>85</v>
      </c>
      <c r="R28" s="301">
        <v>46081</v>
      </c>
      <c r="S28" s="5" t="s">
        <v>50</v>
      </c>
      <c r="T28" s="603">
        <v>514</v>
      </c>
      <c r="U28" s="5" t="s">
        <v>51</v>
      </c>
      <c r="V28" s="602" t="s">
        <v>225</v>
      </c>
      <c r="W28" s="601">
        <v>10</v>
      </c>
      <c r="X28" s="602" t="s">
        <v>53</v>
      </c>
      <c r="Y28" s="600">
        <v>650</v>
      </c>
      <c r="Z28" s="598">
        <v>6500</v>
      </c>
      <c r="AA28" s="599"/>
      <c r="AB28" s="612">
        <v>6500</v>
      </c>
      <c r="AC28" s="586" t="s">
        <v>229</v>
      </c>
    </row>
    <row r="29" spans="2:29" x14ac:dyDescent="0.25">
      <c r="B29" s="34">
        <v>46048</v>
      </c>
      <c r="C29" s="1">
        <v>3223</v>
      </c>
      <c r="D29" s="2"/>
      <c r="E29" s="35">
        <v>24.5</v>
      </c>
      <c r="F29" s="36">
        <f t="shared" si="1"/>
        <v>78963.5</v>
      </c>
      <c r="G29" s="41">
        <v>46070</v>
      </c>
      <c r="H29" s="42" t="s">
        <v>279</v>
      </c>
      <c r="I29" s="5"/>
      <c r="J29" s="43">
        <v>200000</v>
      </c>
      <c r="P29" s="604">
        <v>45996</v>
      </c>
      <c r="Q29" s="5">
        <f t="shared" si="3"/>
        <v>85</v>
      </c>
      <c r="R29" s="301">
        <v>46081</v>
      </c>
      <c r="S29" s="5" t="s">
        <v>50</v>
      </c>
      <c r="T29" s="603">
        <v>514</v>
      </c>
      <c r="U29" s="5" t="s">
        <v>51</v>
      </c>
      <c r="V29" s="602" t="s">
        <v>248</v>
      </c>
      <c r="W29" s="597">
        <v>500</v>
      </c>
      <c r="X29" s="602" t="s">
        <v>36</v>
      </c>
      <c r="Y29" s="600">
        <v>16.8</v>
      </c>
      <c r="Z29" s="598">
        <v>8400</v>
      </c>
      <c r="AA29" s="599"/>
      <c r="AB29" s="612">
        <v>8400</v>
      </c>
      <c r="AC29" s="586" t="s">
        <v>229</v>
      </c>
    </row>
    <row r="30" spans="2:29" x14ac:dyDescent="0.25">
      <c r="B30" s="34">
        <v>46049</v>
      </c>
      <c r="C30" s="1">
        <v>3282</v>
      </c>
      <c r="D30" s="2"/>
      <c r="E30" s="35">
        <v>24.5</v>
      </c>
      <c r="F30" s="36">
        <f t="shared" si="1"/>
        <v>80409</v>
      </c>
      <c r="G30" s="41">
        <v>46080</v>
      </c>
      <c r="H30" s="42" t="s">
        <v>279</v>
      </c>
      <c r="I30" s="5"/>
      <c r="J30" s="43">
        <v>600000</v>
      </c>
      <c r="P30" s="604">
        <v>45996</v>
      </c>
      <c r="Q30" s="5">
        <f t="shared" si="3"/>
        <v>85</v>
      </c>
      <c r="R30" s="301">
        <v>46081</v>
      </c>
      <c r="S30" s="5" t="s">
        <v>50</v>
      </c>
      <c r="T30" s="603">
        <v>514</v>
      </c>
      <c r="U30" s="5" t="s">
        <v>51</v>
      </c>
      <c r="V30" s="602" t="s">
        <v>215</v>
      </c>
      <c r="W30" s="601">
        <v>60</v>
      </c>
      <c r="X30" s="602" t="s">
        <v>53</v>
      </c>
      <c r="Y30" s="600">
        <v>735</v>
      </c>
      <c r="Z30" s="598">
        <v>44100</v>
      </c>
      <c r="AA30" s="599"/>
      <c r="AB30" s="612">
        <v>44100</v>
      </c>
      <c r="AC30" s="586" t="s">
        <v>229</v>
      </c>
    </row>
    <row r="31" spans="2:29" x14ac:dyDescent="0.25">
      <c r="B31" s="34">
        <v>46050</v>
      </c>
      <c r="C31" s="1">
        <v>3146</v>
      </c>
      <c r="D31" s="2"/>
      <c r="E31" s="35">
        <v>24.5</v>
      </c>
      <c r="F31" s="36">
        <f t="shared" si="1"/>
        <v>77077</v>
      </c>
      <c r="G31" s="41">
        <v>46085</v>
      </c>
      <c r="H31" s="42" t="s">
        <v>291</v>
      </c>
      <c r="I31" s="5"/>
      <c r="J31" s="43">
        <v>661547.62</v>
      </c>
      <c r="P31" s="644">
        <v>46049</v>
      </c>
      <c r="Q31" s="5">
        <f t="shared" si="3"/>
        <v>32</v>
      </c>
      <c r="R31" s="301">
        <v>46081</v>
      </c>
      <c r="S31" s="5" t="s">
        <v>262</v>
      </c>
      <c r="T31" s="643">
        <v>57</v>
      </c>
      <c r="U31" s="642" t="s">
        <v>51</v>
      </c>
      <c r="V31" s="642" t="s">
        <v>215</v>
      </c>
      <c r="W31" s="641">
        <v>100</v>
      </c>
      <c r="X31" s="642" t="s">
        <v>53</v>
      </c>
      <c r="Y31" s="640">
        <v>770</v>
      </c>
      <c r="Z31" s="639">
        <v>77000</v>
      </c>
      <c r="AA31" s="637"/>
      <c r="AB31" s="639">
        <v>77000</v>
      </c>
      <c r="AC31" s="586" t="s">
        <v>229</v>
      </c>
    </row>
    <row r="32" spans="2:29" x14ac:dyDescent="0.25">
      <c r="B32" s="34">
        <v>46051</v>
      </c>
      <c r="C32" s="1">
        <v>3068</v>
      </c>
      <c r="D32" s="2"/>
      <c r="E32" s="35">
        <v>24.5</v>
      </c>
      <c r="F32" s="36">
        <f t="shared" si="1"/>
        <v>75166</v>
      </c>
      <c r="G32" s="44"/>
      <c r="H32" s="42"/>
      <c r="I32" s="5"/>
      <c r="J32" s="43"/>
      <c r="P32" s="644">
        <v>46049</v>
      </c>
      <c r="Q32" s="5">
        <f t="shared" si="3"/>
        <v>32</v>
      </c>
      <c r="R32" s="301">
        <v>46081</v>
      </c>
      <c r="S32" s="5" t="s">
        <v>262</v>
      </c>
      <c r="T32" s="643">
        <v>57</v>
      </c>
      <c r="U32" s="642" t="s">
        <v>51</v>
      </c>
      <c r="V32" s="642" t="s">
        <v>154</v>
      </c>
      <c r="W32" s="638">
        <v>1000</v>
      </c>
      <c r="X32" s="642" t="s">
        <v>36</v>
      </c>
      <c r="Y32" s="640">
        <v>25.6</v>
      </c>
      <c r="Z32" s="639">
        <v>25600</v>
      </c>
      <c r="AA32" s="637"/>
      <c r="AB32" s="639">
        <v>25600</v>
      </c>
      <c r="AC32" s="586" t="s">
        <v>229</v>
      </c>
    </row>
    <row r="33" spans="2:29" x14ac:dyDescent="0.25">
      <c r="B33" s="34">
        <v>46052</v>
      </c>
      <c r="C33" s="1">
        <v>3184</v>
      </c>
      <c r="D33" s="2"/>
      <c r="E33" s="35">
        <v>24.5</v>
      </c>
      <c r="F33" s="36">
        <f t="shared" si="1"/>
        <v>78008</v>
      </c>
      <c r="G33" s="44"/>
      <c r="H33" s="42"/>
      <c r="I33" s="5"/>
      <c r="J33" s="43"/>
    </row>
    <row r="34" spans="2:29" ht="15.75" thickBot="1" x14ac:dyDescent="0.3">
      <c r="B34" s="34">
        <v>46053</v>
      </c>
      <c r="C34" s="8">
        <v>3223</v>
      </c>
      <c r="D34" s="46"/>
      <c r="E34" s="35">
        <v>24.5</v>
      </c>
      <c r="F34" s="48">
        <f t="shared" si="1"/>
        <v>78963.5</v>
      </c>
      <c r="G34" s="528"/>
      <c r="H34" s="65"/>
      <c r="I34" s="62"/>
      <c r="J34" s="66"/>
      <c r="P34" s="636">
        <v>46032</v>
      </c>
      <c r="Q34" s="5">
        <f>R34-P34</f>
        <v>80</v>
      </c>
      <c r="R34" s="301">
        <v>46112</v>
      </c>
      <c r="S34" s="5" t="s">
        <v>262</v>
      </c>
      <c r="T34" s="635">
        <v>18</v>
      </c>
      <c r="U34" s="634" t="s">
        <v>51</v>
      </c>
      <c r="V34" s="634" t="s">
        <v>222</v>
      </c>
      <c r="W34" s="633">
        <v>25</v>
      </c>
      <c r="X34" s="634" t="s">
        <v>53</v>
      </c>
      <c r="Y34" s="632">
        <v>720</v>
      </c>
      <c r="Z34" s="630">
        <v>18000</v>
      </c>
      <c r="AA34" s="631"/>
      <c r="AB34" s="630">
        <v>18000</v>
      </c>
      <c r="AC34" s="628" t="s">
        <v>263</v>
      </c>
    </row>
    <row r="35" spans="2:29" x14ac:dyDescent="0.25">
      <c r="B35" s="53" t="s">
        <v>34</v>
      </c>
      <c r="C35" s="54">
        <f>SUM(C4:C34)</f>
        <v>91651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2048955.1640000008</v>
      </c>
      <c r="P35" s="636">
        <v>46032</v>
      </c>
      <c r="Q35" s="5">
        <f t="shared" ref="Q35:Q46" si="4">R35-P35</f>
        <v>80</v>
      </c>
      <c r="R35" s="301">
        <v>46112</v>
      </c>
      <c r="S35" s="5" t="s">
        <v>262</v>
      </c>
      <c r="T35" s="635">
        <v>18</v>
      </c>
      <c r="U35" s="634" t="s">
        <v>51</v>
      </c>
      <c r="V35" s="634" t="s">
        <v>224</v>
      </c>
      <c r="W35" s="629">
        <v>500</v>
      </c>
      <c r="X35" s="634" t="s">
        <v>36</v>
      </c>
      <c r="Y35" s="632">
        <v>14.9</v>
      </c>
      <c r="Z35" s="630">
        <v>7450</v>
      </c>
      <c r="AA35" s="631"/>
      <c r="AB35" s="630">
        <v>7450</v>
      </c>
      <c r="AC35" s="628" t="s">
        <v>263</v>
      </c>
    </row>
    <row r="36" spans="2:2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2034291</v>
      </c>
      <c r="L36" s="3"/>
      <c r="P36" s="636">
        <v>46032</v>
      </c>
      <c r="Q36" s="5">
        <f t="shared" si="4"/>
        <v>80</v>
      </c>
      <c r="R36" s="301">
        <v>46112</v>
      </c>
      <c r="S36" s="5" t="s">
        <v>262</v>
      </c>
      <c r="T36" s="635">
        <v>18</v>
      </c>
      <c r="U36" s="634" t="s">
        <v>51</v>
      </c>
      <c r="V36" s="634" t="s">
        <v>225</v>
      </c>
      <c r="W36" s="633">
        <v>25</v>
      </c>
      <c r="X36" s="634" t="s">
        <v>53</v>
      </c>
      <c r="Y36" s="632">
        <v>670</v>
      </c>
      <c r="Z36" s="630">
        <v>16750</v>
      </c>
      <c r="AA36" s="631"/>
      <c r="AB36" s="630">
        <v>16750</v>
      </c>
      <c r="AC36" s="628" t="s">
        <v>263</v>
      </c>
    </row>
    <row r="37" spans="2:29" x14ac:dyDescent="0.25">
      <c r="B37" s="60" t="s">
        <v>38</v>
      </c>
      <c r="C37" s="61">
        <f>C35</f>
        <v>91651</v>
      </c>
      <c r="D37" s="2">
        <f>D35/1.03</f>
        <v>0</v>
      </c>
      <c r="E37" s="35"/>
      <c r="F37" s="36">
        <f>SUM(F4:F36)</f>
        <v>2034291</v>
      </c>
      <c r="G37" s="42"/>
      <c r="H37" s="39" t="s">
        <v>41</v>
      </c>
      <c r="I37" s="39"/>
      <c r="J37" s="40"/>
      <c r="P37" s="636">
        <v>46032</v>
      </c>
      <c r="Q37" s="5">
        <f t="shared" si="4"/>
        <v>80</v>
      </c>
      <c r="R37" s="301">
        <v>46112</v>
      </c>
      <c r="S37" s="5" t="s">
        <v>262</v>
      </c>
      <c r="T37" s="635">
        <v>18</v>
      </c>
      <c r="U37" s="634" t="s">
        <v>51</v>
      </c>
      <c r="V37" s="634" t="s">
        <v>248</v>
      </c>
      <c r="W37" s="629">
        <v>500</v>
      </c>
      <c r="X37" s="634" t="s">
        <v>36</v>
      </c>
      <c r="Y37" s="632">
        <v>16.8</v>
      </c>
      <c r="Z37" s="630">
        <v>8400</v>
      </c>
      <c r="AA37" s="631"/>
      <c r="AB37" s="630">
        <v>8400</v>
      </c>
      <c r="AC37" s="628" t="s">
        <v>263</v>
      </c>
    </row>
    <row r="38" spans="2:2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14664.16</v>
      </c>
      <c r="P38" s="636">
        <v>46032</v>
      </c>
      <c r="Q38" s="5">
        <f t="shared" si="4"/>
        <v>80</v>
      </c>
      <c r="R38" s="301">
        <v>46112</v>
      </c>
      <c r="S38" s="5" t="s">
        <v>262</v>
      </c>
      <c r="T38" s="635">
        <v>18</v>
      </c>
      <c r="U38" s="634" t="s">
        <v>51</v>
      </c>
      <c r="V38" s="634" t="s">
        <v>215</v>
      </c>
      <c r="W38" s="633">
        <v>60</v>
      </c>
      <c r="X38" s="634" t="s">
        <v>53</v>
      </c>
      <c r="Y38" s="632">
        <v>755</v>
      </c>
      <c r="Z38" s="630">
        <v>45300</v>
      </c>
      <c r="AA38" s="631"/>
      <c r="AB38" s="630">
        <v>45300</v>
      </c>
      <c r="AC38" s="628" t="s">
        <v>263</v>
      </c>
    </row>
    <row r="39" spans="2:29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-4.0000008884817362E-3</v>
      </c>
      <c r="P39" s="636">
        <v>46032</v>
      </c>
      <c r="Q39" s="5">
        <f t="shared" si="4"/>
        <v>80</v>
      </c>
      <c r="R39" s="301">
        <v>46112</v>
      </c>
      <c r="S39" s="5" t="s">
        <v>262</v>
      </c>
      <c r="T39" s="635">
        <v>18</v>
      </c>
      <c r="U39" s="634" t="s">
        <v>51</v>
      </c>
      <c r="V39" s="634" t="s">
        <v>154</v>
      </c>
      <c r="W39" s="629">
        <v>250</v>
      </c>
      <c r="X39" s="634" t="s">
        <v>36</v>
      </c>
      <c r="Y39" s="632">
        <v>25</v>
      </c>
      <c r="Z39" s="630">
        <v>6250</v>
      </c>
      <c r="AA39" s="631"/>
      <c r="AB39" s="630">
        <v>6250</v>
      </c>
      <c r="AC39" s="628" t="s">
        <v>263</v>
      </c>
    </row>
    <row r="40" spans="2:29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P40" s="636">
        <v>46032</v>
      </c>
      <c r="Q40" s="5">
        <f t="shared" si="4"/>
        <v>80</v>
      </c>
      <c r="R40" s="301">
        <v>46112</v>
      </c>
      <c r="S40" s="5" t="s">
        <v>262</v>
      </c>
      <c r="T40" s="635">
        <v>19</v>
      </c>
      <c r="U40" s="634" t="s">
        <v>51</v>
      </c>
      <c r="V40" s="634" t="s">
        <v>222</v>
      </c>
      <c r="W40" s="633">
        <v>5</v>
      </c>
      <c r="X40" s="634" t="s">
        <v>53</v>
      </c>
      <c r="Y40" s="632">
        <v>720</v>
      </c>
      <c r="Z40" s="630">
        <v>3600</v>
      </c>
      <c r="AA40" s="631"/>
      <c r="AB40" s="630">
        <v>3600</v>
      </c>
      <c r="AC40" s="628" t="s">
        <v>263</v>
      </c>
    </row>
    <row r="41" spans="2:29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P41" s="636">
        <v>46032</v>
      </c>
      <c r="Q41" s="5">
        <f t="shared" si="4"/>
        <v>80</v>
      </c>
      <c r="R41" s="301">
        <v>46112</v>
      </c>
      <c r="S41" s="5" t="s">
        <v>262</v>
      </c>
      <c r="T41" s="635">
        <v>19</v>
      </c>
      <c r="U41" s="634" t="s">
        <v>51</v>
      </c>
      <c r="V41" s="634" t="s">
        <v>223</v>
      </c>
      <c r="W41" s="629">
        <v>150</v>
      </c>
      <c r="X41" s="634" t="s">
        <v>36</v>
      </c>
      <c r="Y41" s="632">
        <v>15</v>
      </c>
      <c r="Z41" s="630">
        <v>2250</v>
      </c>
      <c r="AA41" s="631"/>
      <c r="AB41" s="630">
        <v>2250</v>
      </c>
      <c r="AC41" s="628" t="s">
        <v>263</v>
      </c>
    </row>
    <row r="42" spans="2:29" x14ac:dyDescent="0.25">
      <c r="J42" s="3"/>
      <c r="P42" s="636">
        <v>46032</v>
      </c>
      <c r="Q42" s="5">
        <f t="shared" si="4"/>
        <v>80</v>
      </c>
      <c r="R42" s="301">
        <v>46112</v>
      </c>
      <c r="S42" s="5" t="s">
        <v>262</v>
      </c>
      <c r="T42" s="635">
        <v>19</v>
      </c>
      <c r="U42" s="634" t="s">
        <v>51</v>
      </c>
      <c r="V42" s="634" t="s">
        <v>224</v>
      </c>
      <c r="W42" s="629">
        <v>250</v>
      </c>
      <c r="X42" s="634" t="s">
        <v>36</v>
      </c>
      <c r="Y42" s="632">
        <v>14.9</v>
      </c>
      <c r="Z42" s="630">
        <v>3725</v>
      </c>
      <c r="AA42" s="631"/>
      <c r="AB42" s="630">
        <v>3725</v>
      </c>
      <c r="AC42" s="628" t="s">
        <v>263</v>
      </c>
    </row>
    <row r="43" spans="2:29" x14ac:dyDescent="0.25">
      <c r="J43" s="3"/>
      <c r="P43" s="636">
        <v>46032</v>
      </c>
      <c r="Q43" s="5">
        <f t="shared" si="4"/>
        <v>80</v>
      </c>
      <c r="R43" s="301">
        <v>46112</v>
      </c>
      <c r="S43" s="5" t="s">
        <v>262</v>
      </c>
      <c r="T43" s="635">
        <v>19</v>
      </c>
      <c r="U43" s="634" t="s">
        <v>51</v>
      </c>
      <c r="V43" s="634" t="s">
        <v>225</v>
      </c>
      <c r="W43" s="633">
        <v>5</v>
      </c>
      <c r="X43" s="634" t="s">
        <v>53</v>
      </c>
      <c r="Y43" s="632">
        <v>670</v>
      </c>
      <c r="Z43" s="630">
        <v>3350</v>
      </c>
      <c r="AA43" s="631"/>
      <c r="AB43" s="630">
        <v>3350</v>
      </c>
      <c r="AC43" s="628" t="s">
        <v>263</v>
      </c>
    </row>
    <row r="44" spans="2:29" x14ac:dyDescent="0.25">
      <c r="P44" s="636">
        <v>46032</v>
      </c>
      <c r="Q44" s="5">
        <f t="shared" si="4"/>
        <v>80</v>
      </c>
      <c r="R44" s="301">
        <v>46112</v>
      </c>
      <c r="S44" s="5" t="s">
        <v>262</v>
      </c>
      <c r="T44" s="635">
        <v>19</v>
      </c>
      <c r="U44" s="634" t="s">
        <v>51</v>
      </c>
      <c r="V44" s="634" t="s">
        <v>248</v>
      </c>
      <c r="W44" s="629">
        <v>2000</v>
      </c>
      <c r="X44" s="634" t="s">
        <v>36</v>
      </c>
      <c r="Y44" s="632">
        <v>16.8</v>
      </c>
      <c r="Z44" s="630">
        <v>33600</v>
      </c>
      <c r="AA44" s="631"/>
      <c r="AB44" s="630">
        <v>33600</v>
      </c>
      <c r="AC44" s="628" t="s">
        <v>263</v>
      </c>
    </row>
    <row r="45" spans="2:29" x14ac:dyDescent="0.25">
      <c r="P45" s="636">
        <v>46032</v>
      </c>
      <c r="Q45" s="5">
        <f t="shared" si="4"/>
        <v>80</v>
      </c>
      <c r="R45" s="301">
        <v>46112</v>
      </c>
      <c r="S45" s="5" t="s">
        <v>262</v>
      </c>
      <c r="T45" s="635">
        <v>19</v>
      </c>
      <c r="U45" s="634" t="s">
        <v>51</v>
      </c>
      <c r="V45" s="634" t="s">
        <v>228</v>
      </c>
      <c r="W45" s="629">
        <v>2000</v>
      </c>
      <c r="X45" s="634" t="s">
        <v>36</v>
      </c>
      <c r="Y45" s="632">
        <v>14.3</v>
      </c>
      <c r="Z45" s="630">
        <v>28600</v>
      </c>
      <c r="AA45" s="631"/>
      <c r="AB45" s="630">
        <v>28600</v>
      </c>
      <c r="AC45" s="628" t="s">
        <v>263</v>
      </c>
    </row>
    <row r="46" spans="2:2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P46" s="636">
        <v>46032</v>
      </c>
      <c r="Q46" s="5">
        <f t="shared" si="4"/>
        <v>80</v>
      </c>
      <c r="R46" s="301">
        <v>46112</v>
      </c>
      <c r="S46" s="5" t="s">
        <v>262</v>
      </c>
      <c r="T46" s="635">
        <v>19</v>
      </c>
      <c r="U46" s="634" t="s">
        <v>51</v>
      </c>
      <c r="V46" s="634" t="s">
        <v>215</v>
      </c>
      <c r="W46" s="633">
        <v>200</v>
      </c>
      <c r="X46" s="634" t="s">
        <v>53</v>
      </c>
      <c r="Y46" s="632">
        <v>755</v>
      </c>
      <c r="Z46" s="630">
        <v>151000</v>
      </c>
      <c r="AA46" s="631"/>
      <c r="AB46" s="630">
        <v>151000</v>
      </c>
      <c r="AC46" s="628" t="s">
        <v>263</v>
      </c>
    </row>
    <row r="47" spans="2:29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9" x14ac:dyDescent="0.25">
      <c r="B48" s="17"/>
      <c r="C48" s="17"/>
      <c r="D48" s="17"/>
      <c r="E48" s="17"/>
      <c r="F48" s="17"/>
      <c r="G48" s="17"/>
      <c r="H48" s="17"/>
      <c r="I48" s="18"/>
      <c r="P48" s="679">
        <v>46053</v>
      </c>
      <c r="Q48" s="5">
        <f>R48-P48</f>
        <v>89</v>
      </c>
      <c r="R48" s="301">
        <v>46142</v>
      </c>
      <c r="S48" s="5" t="s">
        <v>262</v>
      </c>
      <c r="T48" s="678">
        <v>88</v>
      </c>
      <c r="U48" s="677" t="s">
        <v>51</v>
      </c>
      <c r="V48" s="677" t="s">
        <v>222</v>
      </c>
      <c r="W48" s="671">
        <v>20</v>
      </c>
      <c r="X48" s="677" t="s">
        <v>53</v>
      </c>
      <c r="Y48" s="675">
        <v>770</v>
      </c>
      <c r="Z48" s="672">
        <v>15400</v>
      </c>
      <c r="AA48" s="674"/>
      <c r="AB48" s="672">
        <v>15400</v>
      </c>
      <c r="AC48" s="676" t="s">
        <v>277</v>
      </c>
    </row>
    <row r="49" spans="2:2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P49" s="679">
        <v>46053</v>
      </c>
      <c r="Q49" s="5">
        <f t="shared" ref="Q49:Q66" si="5">R49-P49</f>
        <v>89</v>
      </c>
      <c r="R49" s="301">
        <v>46142</v>
      </c>
      <c r="S49" s="5" t="s">
        <v>262</v>
      </c>
      <c r="T49" s="678">
        <v>88</v>
      </c>
      <c r="U49" s="677" t="s">
        <v>51</v>
      </c>
      <c r="V49" s="677" t="s">
        <v>223</v>
      </c>
      <c r="W49" s="673">
        <v>500</v>
      </c>
      <c r="X49" s="677" t="s">
        <v>36</v>
      </c>
      <c r="Y49" s="675">
        <v>15.8</v>
      </c>
      <c r="Z49" s="672">
        <v>7900</v>
      </c>
      <c r="AA49" s="674"/>
      <c r="AB49" s="672">
        <v>7900</v>
      </c>
      <c r="AC49" s="676" t="s">
        <v>277</v>
      </c>
    </row>
    <row r="50" spans="2:29" x14ac:dyDescent="0.25">
      <c r="B50" s="13" t="s">
        <v>15</v>
      </c>
      <c r="C50" s="14"/>
      <c r="D50" s="15">
        <v>91651</v>
      </c>
      <c r="E50" s="16">
        <v>20</v>
      </c>
      <c r="F50" s="15"/>
      <c r="G50" s="15"/>
      <c r="H50" s="15">
        <v>24467.040000000001</v>
      </c>
      <c r="I50" s="15">
        <v>1849417.46</v>
      </c>
      <c r="P50" s="679">
        <v>46053</v>
      </c>
      <c r="Q50" s="5">
        <f t="shared" si="5"/>
        <v>89</v>
      </c>
      <c r="R50" s="301">
        <v>46142</v>
      </c>
      <c r="S50" s="5" t="s">
        <v>262</v>
      </c>
      <c r="T50" s="678">
        <v>88</v>
      </c>
      <c r="U50" s="677" t="s">
        <v>51</v>
      </c>
      <c r="V50" s="677" t="s">
        <v>225</v>
      </c>
      <c r="W50" s="671">
        <v>20</v>
      </c>
      <c r="X50" s="677" t="s">
        <v>53</v>
      </c>
      <c r="Y50" s="675">
        <v>720</v>
      </c>
      <c r="Z50" s="672">
        <v>14400</v>
      </c>
      <c r="AA50" s="674"/>
      <c r="AB50" s="672">
        <v>14400</v>
      </c>
      <c r="AC50" s="676" t="s">
        <v>277</v>
      </c>
    </row>
    <row r="51" spans="2:29" x14ac:dyDescent="0.25">
      <c r="B51" s="21"/>
      <c r="I51" s="4"/>
      <c r="P51" s="679">
        <v>46053</v>
      </c>
      <c r="Q51" s="5">
        <f t="shared" si="5"/>
        <v>89</v>
      </c>
      <c r="R51" s="301">
        <v>46142</v>
      </c>
      <c r="S51" s="5" t="s">
        <v>262</v>
      </c>
      <c r="T51" s="678">
        <v>88</v>
      </c>
      <c r="U51" s="677" t="s">
        <v>51</v>
      </c>
      <c r="V51" s="677" t="s">
        <v>248</v>
      </c>
      <c r="W51" s="673">
        <v>1000</v>
      </c>
      <c r="X51" s="677" t="s">
        <v>36</v>
      </c>
      <c r="Y51" s="675">
        <v>18</v>
      </c>
      <c r="Z51" s="672">
        <v>18000</v>
      </c>
      <c r="AA51" s="674"/>
      <c r="AB51" s="672">
        <v>18000</v>
      </c>
      <c r="AC51" s="676" t="s">
        <v>277</v>
      </c>
    </row>
    <row r="52" spans="2:29" x14ac:dyDescent="0.25">
      <c r="B52" s="21"/>
      <c r="I52" s="4"/>
      <c r="P52" s="679">
        <v>46053</v>
      </c>
      <c r="Q52" s="5">
        <f t="shared" si="5"/>
        <v>89</v>
      </c>
      <c r="R52" s="301">
        <v>46142</v>
      </c>
      <c r="S52" s="5" t="s">
        <v>262</v>
      </c>
      <c r="T52" s="678">
        <v>88</v>
      </c>
      <c r="U52" s="677" t="s">
        <v>51</v>
      </c>
      <c r="V52" s="677" t="s">
        <v>215</v>
      </c>
      <c r="W52" s="671">
        <v>350</v>
      </c>
      <c r="X52" s="677" t="s">
        <v>53</v>
      </c>
      <c r="Y52" s="675">
        <v>810</v>
      </c>
      <c r="Z52" s="672">
        <v>283500</v>
      </c>
      <c r="AA52" s="674"/>
      <c r="AB52" s="672">
        <v>283500</v>
      </c>
      <c r="AC52" s="676" t="s">
        <v>277</v>
      </c>
    </row>
    <row r="53" spans="2:29" x14ac:dyDescent="0.25">
      <c r="B53" s="21"/>
      <c r="D53" s="22" t="s">
        <v>16</v>
      </c>
      <c r="E53" s="23">
        <v>1</v>
      </c>
      <c r="F53" s="25">
        <f>D56*E53</f>
        <v>91651</v>
      </c>
      <c r="G53" s="7">
        <f>F53*0.2</f>
        <v>18330.2</v>
      </c>
      <c r="H53" s="7">
        <f>G53/5</f>
        <v>3666.04</v>
      </c>
      <c r="I53" s="4">
        <f>G53-H53</f>
        <v>14664.16</v>
      </c>
      <c r="P53" s="679">
        <v>46063</v>
      </c>
      <c r="Q53" s="5">
        <f t="shared" si="5"/>
        <v>79</v>
      </c>
      <c r="R53" s="301">
        <v>46142</v>
      </c>
      <c r="S53" s="5" t="s">
        <v>262</v>
      </c>
      <c r="T53" s="678">
        <v>109</v>
      </c>
      <c r="U53" s="677" t="s">
        <v>51</v>
      </c>
      <c r="V53" s="677" t="s">
        <v>273</v>
      </c>
      <c r="W53" s="671">
        <v>5</v>
      </c>
      <c r="X53" s="677" t="s">
        <v>53</v>
      </c>
      <c r="Y53" s="675">
        <v>762.37624000000005</v>
      </c>
      <c r="Z53" s="672">
        <v>3811.88</v>
      </c>
      <c r="AA53" s="672">
        <v>38.119999999999997</v>
      </c>
      <c r="AB53" s="672">
        <v>3850</v>
      </c>
      <c r="AC53" s="676" t="s">
        <v>277</v>
      </c>
    </row>
    <row r="54" spans="2:29" x14ac:dyDescent="0.25">
      <c r="B54" s="21"/>
      <c r="C54" s="24"/>
      <c r="P54" s="679">
        <v>46063</v>
      </c>
      <c r="Q54" s="5">
        <f t="shared" si="5"/>
        <v>79</v>
      </c>
      <c r="R54" s="301">
        <v>46142</v>
      </c>
      <c r="S54" s="5" t="s">
        <v>262</v>
      </c>
      <c r="T54" s="678">
        <v>109</v>
      </c>
      <c r="U54" s="677" t="s">
        <v>51</v>
      </c>
      <c r="V54" s="677" t="s">
        <v>223</v>
      </c>
      <c r="W54" s="673">
        <v>100</v>
      </c>
      <c r="X54" s="677" t="s">
        <v>36</v>
      </c>
      <c r="Y54" s="675">
        <v>15.8</v>
      </c>
      <c r="Z54" s="672">
        <v>1580</v>
      </c>
      <c r="AA54" s="674"/>
      <c r="AB54" s="672">
        <v>1580</v>
      </c>
      <c r="AC54" s="676" t="s">
        <v>277</v>
      </c>
    </row>
    <row r="55" spans="2:29" x14ac:dyDescent="0.25">
      <c r="B55" s="21"/>
      <c r="C55" s="24"/>
      <c r="D55" s="12" t="s">
        <v>9</v>
      </c>
      <c r="E55" s="12" t="s">
        <v>1</v>
      </c>
      <c r="F55" s="12" t="s">
        <v>10</v>
      </c>
      <c r="P55" s="679">
        <v>46063</v>
      </c>
      <c r="Q55" s="5">
        <f t="shared" si="5"/>
        <v>79</v>
      </c>
      <c r="R55" s="301">
        <v>46142</v>
      </c>
      <c r="S55" s="5" t="s">
        <v>262</v>
      </c>
      <c r="T55" s="678">
        <v>109</v>
      </c>
      <c r="U55" s="677" t="s">
        <v>51</v>
      </c>
      <c r="V55" s="677" t="s">
        <v>224</v>
      </c>
      <c r="W55" s="673">
        <v>200</v>
      </c>
      <c r="X55" s="677" t="s">
        <v>36</v>
      </c>
      <c r="Y55" s="675">
        <v>15.7</v>
      </c>
      <c r="Z55" s="672">
        <v>3140</v>
      </c>
      <c r="AA55" s="674"/>
      <c r="AB55" s="672">
        <v>3140</v>
      </c>
      <c r="AC55" s="676" t="s">
        <v>277</v>
      </c>
    </row>
    <row r="56" spans="2:29" x14ac:dyDescent="0.25">
      <c r="B56" s="21"/>
      <c r="C56" s="24"/>
      <c r="D56" s="15">
        <f>D50+D47</f>
        <v>91651</v>
      </c>
      <c r="E56" s="16">
        <f>F56/D56</f>
        <v>1</v>
      </c>
      <c r="F56" s="15">
        <f>F53+F50+F47</f>
        <v>91651</v>
      </c>
      <c r="P56" s="679">
        <v>46063</v>
      </c>
      <c r="Q56" s="5">
        <f t="shared" si="5"/>
        <v>79</v>
      </c>
      <c r="R56" s="301">
        <v>46142</v>
      </c>
      <c r="S56" s="5" t="s">
        <v>262</v>
      </c>
      <c r="T56" s="678">
        <v>109</v>
      </c>
      <c r="U56" s="677" t="s">
        <v>51</v>
      </c>
      <c r="V56" s="677" t="s">
        <v>274</v>
      </c>
      <c r="W56" s="671">
        <v>25</v>
      </c>
      <c r="X56" s="677" t="s">
        <v>53</v>
      </c>
      <c r="Y56" s="675">
        <v>712.87129000000004</v>
      </c>
      <c r="Z56" s="672">
        <v>17821.78</v>
      </c>
      <c r="AA56" s="672">
        <v>178.22</v>
      </c>
      <c r="AB56" s="672">
        <v>18000</v>
      </c>
      <c r="AC56" s="676" t="s">
        <v>277</v>
      </c>
    </row>
    <row r="57" spans="2:29" x14ac:dyDescent="0.25">
      <c r="P57" s="679">
        <v>46063</v>
      </c>
      <c r="Q57" s="5">
        <f t="shared" si="5"/>
        <v>79</v>
      </c>
      <c r="R57" s="301">
        <v>46142</v>
      </c>
      <c r="S57" s="5" t="s">
        <v>262</v>
      </c>
      <c r="T57" s="678">
        <v>109</v>
      </c>
      <c r="U57" s="677" t="s">
        <v>51</v>
      </c>
      <c r="V57" s="677" t="s">
        <v>248</v>
      </c>
      <c r="W57" s="673">
        <v>2000</v>
      </c>
      <c r="X57" s="677" t="s">
        <v>36</v>
      </c>
      <c r="Y57" s="675">
        <v>18</v>
      </c>
      <c r="Z57" s="672">
        <v>36000</v>
      </c>
      <c r="AA57" s="674"/>
      <c r="AB57" s="672">
        <v>36000</v>
      </c>
      <c r="AC57" s="676" t="s">
        <v>277</v>
      </c>
    </row>
    <row r="58" spans="2:29" x14ac:dyDescent="0.25">
      <c r="D58" s="7">
        <f>C37-D56</f>
        <v>0</v>
      </c>
      <c r="F58" s="7">
        <f>E36-F56</f>
        <v>-91651</v>
      </c>
      <c r="P58" s="679">
        <v>46063</v>
      </c>
      <c r="Q58" s="5">
        <f t="shared" si="5"/>
        <v>79</v>
      </c>
      <c r="R58" s="301">
        <v>46142</v>
      </c>
      <c r="S58" s="5" t="s">
        <v>262</v>
      </c>
      <c r="T58" s="678">
        <v>109</v>
      </c>
      <c r="U58" s="677" t="s">
        <v>51</v>
      </c>
      <c r="V58" s="677" t="s">
        <v>228</v>
      </c>
      <c r="W58" s="673">
        <v>2000</v>
      </c>
      <c r="X58" s="677" t="s">
        <v>36</v>
      </c>
      <c r="Y58" s="675">
        <v>15.8</v>
      </c>
      <c r="Z58" s="672">
        <v>31600</v>
      </c>
      <c r="AA58" s="674"/>
      <c r="AB58" s="672">
        <v>31600</v>
      </c>
      <c r="AC58" s="676" t="s">
        <v>277</v>
      </c>
    </row>
    <row r="59" spans="2:29" x14ac:dyDescent="0.25">
      <c r="P59" s="679">
        <v>46063</v>
      </c>
      <c r="Q59" s="5">
        <f t="shared" si="5"/>
        <v>79</v>
      </c>
      <c r="R59" s="301">
        <v>46142</v>
      </c>
      <c r="S59" s="5" t="s">
        <v>262</v>
      </c>
      <c r="T59" s="678">
        <v>109</v>
      </c>
      <c r="U59" s="677" t="s">
        <v>51</v>
      </c>
      <c r="V59" s="677" t="s">
        <v>275</v>
      </c>
      <c r="W59" s="671">
        <v>100</v>
      </c>
      <c r="X59" s="677" t="s">
        <v>53</v>
      </c>
      <c r="Y59" s="675">
        <v>15.6</v>
      </c>
      <c r="Z59" s="672">
        <v>1560</v>
      </c>
      <c r="AA59" s="674"/>
      <c r="AB59" s="672">
        <v>1560</v>
      </c>
      <c r="AC59" s="676" t="s">
        <v>277</v>
      </c>
    </row>
    <row r="60" spans="2:29" ht="15.75" thickBot="1" x14ac:dyDescent="0.3">
      <c r="P60" s="679">
        <v>46063</v>
      </c>
      <c r="Q60" s="5">
        <f t="shared" si="5"/>
        <v>79</v>
      </c>
      <c r="R60" s="301">
        <v>46142</v>
      </c>
      <c r="S60" s="5" t="s">
        <v>262</v>
      </c>
      <c r="T60" s="678">
        <v>109</v>
      </c>
      <c r="U60" s="677" t="s">
        <v>51</v>
      </c>
      <c r="V60" s="677" t="s">
        <v>215</v>
      </c>
      <c r="W60" s="671">
        <v>200</v>
      </c>
      <c r="X60" s="677" t="s">
        <v>53</v>
      </c>
      <c r="Y60" s="675">
        <v>810</v>
      </c>
      <c r="Z60" s="672">
        <v>162000</v>
      </c>
      <c r="AA60" s="674"/>
      <c r="AB60" s="672">
        <v>162000</v>
      </c>
      <c r="AC60" s="676" t="s">
        <v>277</v>
      </c>
    </row>
    <row r="61" spans="2:29" ht="15.75" thickTop="1" x14ac:dyDescent="0.25">
      <c r="F61" s="688">
        <v>24467.040000000001</v>
      </c>
      <c r="G61" s="688">
        <v>1849417.46</v>
      </c>
      <c r="P61" s="679">
        <v>46063</v>
      </c>
      <c r="Q61" s="5">
        <f t="shared" si="5"/>
        <v>79</v>
      </c>
      <c r="R61" s="301">
        <v>46142</v>
      </c>
      <c r="S61" s="5" t="s">
        <v>262</v>
      </c>
      <c r="T61" s="678">
        <v>109</v>
      </c>
      <c r="U61" s="677" t="s">
        <v>51</v>
      </c>
      <c r="V61" s="677" t="s">
        <v>276</v>
      </c>
      <c r="W61" s="673">
        <v>3500</v>
      </c>
      <c r="X61" s="677" t="s">
        <v>36</v>
      </c>
      <c r="Y61" s="675">
        <v>16.8</v>
      </c>
      <c r="Z61" s="672">
        <v>58800</v>
      </c>
      <c r="AA61" s="674"/>
      <c r="AB61" s="672">
        <v>58800</v>
      </c>
      <c r="AC61" s="676" t="s">
        <v>277</v>
      </c>
    </row>
    <row r="62" spans="2:29" x14ac:dyDescent="0.25">
      <c r="P62" s="679">
        <v>46063</v>
      </c>
      <c r="Q62" s="5">
        <f t="shared" si="5"/>
        <v>79</v>
      </c>
      <c r="R62" s="301">
        <v>46142</v>
      </c>
      <c r="S62" s="5" t="s">
        <v>262</v>
      </c>
      <c r="T62" s="678">
        <v>111</v>
      </c>
      <c r="U62" s="677" t="s">
        <v>51</v>
      </c>
      <c r="V62" s="677" t="s">
        <v>171</v>
      </c>
      <c r="W62" s="671">
        <v>3</v>
      </c>
      <c r="X62" s="677" t="s">
        <v>53</v>
      </c>
      <c r="Y62" s="675">
        <v>2000</v>
      </c>
      <c r="Z62" s="672">
        <v>6000</v>
      </c>
      <c r="AA62" s="672">
        <v>1200</v>
      </c>
      <c r="AB62" s="672">
        <v>7200</v>
      </c>
      <c r="AC62" s="676" t="s">
        <v>277</v>
      </c>
    </row>
    <row r="63" spans="2:29" x14ac:dyDescent="0.25">
      <c r="P63" s="679">
        <v>46063</v>
      </c>
      <c r="Q63" s="5">
        <f t="shared" si="5"/>
        <v>79</v>
      </c>
      <c r="R63" s="301">
        <v>46142</v>
      </c>
      <c r="S63" s="5" t="s">
        <v>262</v>
      </c>
      <c r="T63" s="678">
        <v>111</v>
      </c>
      <c r="U63" s="677" t="s">
        <v>51</v>
      </c>
      <c r="V63" s="677" t="s">
        <v>172</v>
      </c>
      <c r="W63" s="671">
        <v>3</v>
      </c>
      <c r="X63" s="677" t="s">
        <v>53</v>
      </c>
      <c r="Y63" s="675">
        <v>1333.3333299999999</v>
      </c>
      <c r="Z63" s="672">
        <v>4000</v>
      </c>
      <c r="AA63" s="672">
        <v>800</v>
      </c>
      <c r="AB63" s="672">
        <v>4800</v>
      </c>
      <c r="AC63" s="676" t="s">
        <v>277</v>
      </c>
    </row>
    <row r="64" spans="2:29" x14ac:dyDescent="0.25">
      <c r="B64" s="689" t="s">
        <v>278</v>
      </c>
      <c r="C64" s="689" t="s">
        <v>84</v>
      </c>
      <c r="D64" s="690"/>
      <c r="E64" s="691"/>
      <c r="F64" s="691">
        <v>91651</v>
      </c>
      <c r="G64" s="691">
        <v>18330.2</v>
      </c>
      <c r="H64" s="691"/>
      <c r="I64" s="691">
        <v>109981.2</v>
      </c>
      <c r="P64" s="679">
        <v>46063</v>
      </c>
      <c r="Q64" s="5">
        <f t="shared" si="5"/>
        <v>79</v>
      </c>
      <c r="R64" s="301">
        <v>46142</v>
      </c>
      <c r="S64" s="5" t="s">
        <v>262</v>
      </c>
      <c r="T64" s="678">
        <v>111</v>
      </c>
      <c r="U64" s="677" t="s">
        <v>51</v>
      </c>
      <c r="V64" s="677" t="s">
        <v>224</v>
      </c>
      <c r="W64" s="673">
        <v>500</v>
      </c>
      <c r="X64" s="677" t="s">
        <v>36</v>
      </c>
      <c r="Y64" s="675">
        <v>15.7</v>
      </c>
      <c r="Z64" s="672">
        <v>7850</v>
      </c>
      <c r="AA64" s="674"/>
      <c r="AB64" s="672">
        <v>7850</v>
      </c>
      <c r="AC64" s="676" t="s">
        <v>277</v>
      </c>
    </row>
    <row r="65" spans="16:29" x14ac:dyDescent="0.25">
      <c r="P65" s="679">
        <v>46063</v>
      </c>
      <c r="Q65" s="5">
        <f t="shared" si="5"/>
        <v>79</v>
      </c>
      <c r="R65" s="301">
        <v>46142</v>
      </c>
      <c r="S65" s="5" t="s">
        <v>262</v>
      </c>
      <c r="T65" s="678">
        <v>111</v>
      </c>
      <c r="U65" s="677" t="s">
        <v>51</v>
      </c>
      <c r="V65" s="677" t="s">
        <v>248</v>
      </c>
      <c r="W65" s="673">
        <v>500</v>
      </c>
      <c r="X65" s="677" t="s">
        <v>36</v>
      </c>
      <c r="Y65" s="675">
        <v>18</v>
      </c>
      <c r="Z65" s="672">
        <v>9000</v>
      </c>
      <c r="AA65" s="674"/>
      <c r="AB65" s="672">
        <v>9000</v>
      </c>
      <c r="AC65" s="676" t="s">
        <v>277</v>
      </c>
    </row>
    <row r="66" spans="16:29" x14ac:dyDescent="0.25">
      <c r="P66" s="679">
        <v>46063</v>
      </c>
      <c r="Q66" s="5">
        <f t="shared" si="5"/>
        <v>79</v>
      </c>
      <c r="R66" s="301">
        <v>46142</v>
      </c>
      <c r="S66" s="5" t="s">
        <v>262</v>
      </c>
      <c r="T66" s="678">
        <v>111</v>
      </c>
      <c r="U66" s="677" t="s">
        <v>51</v>
      </c>
      <c r="V66" s="677" t="s">
        <v>215</v>
      </c>
      <c r="W66" s="671">
        <v>60</v>
      </c>
      <c r="X66" s="677" t="s">
        <v>53</v>
      </c>
      <c r="Y66" s="675">
        <v>810</v>
      </c>
      <c r="Z66" s="672">
        <v>48600</v>
      </c>
      <c r="AA66" s="674"/>
      <c r="AB66" s="672">
        <v>48600</v>
      </c>
      <c r="AC66" s="676" t="s">
        <v>277</v>
      </c>
    </row>
    <row r="67" spans="16:29" x14ac:dyDescent="0.25">
      <c r="S67" s="680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conditionalFormatting sqref="U8:U13">
    <cfRule type="uniqueValues" dxfId="2" priority="2"/>
  </conditionalFormatting>
  <conditionalFormatting sqref="U25:U30">
    <cfRule type="uniqueValues" dxfId="1" priority="1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80F79-4900-4174-83FF-CA00399CB10F}">
  <dimension ref="B1:AC58"/>
  <sheetViews>
    <sheetView topLeftCell="A4"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SUM(N3:N17)</f>
        <v>0</v>
      </c>
    </row>
    <row r="2" spans="2:29" ht="26.25" thickBot="1" x14ac:dyDescent="0.3">
      <c r="B2" s="770" t="s">
        <v>84</v>
      </c>
      <c r="C2" s="771"/>
      <c r="D2" s="771"/>
      <c r="E2" s="771"/>
      <c r="F2" s="771"/>
      <c r="G2" s="771"/>
      <c r="H2" s="771"/>
      <c r="I2" s="771"/>
      <c r="J2" s="772"/>
      <c r="L2" s="773" t="s">
        <v>240</v>
      </c>
      <c r="M2" s="774"/>
      <c r="N2" s="77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1061455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692">
        <v>45986</v>
      </c>
      <c r="Q3" s="39">
        <f t="shared" ref="Q3:Q14" si="0">R3-P3</f>
        <v>95</v>
      </c>
      <c r="R3" s="367">
        <v>46081</v>
      </c>
      <c r="S3" s="39" t="s">
        <v>50</v>
      </c>
      <c r="T3" s="693">
        <v>484</v>
      </c>
      <c r="U3" s="39" t="s">
        <v>51</v>
      </c>
      <c r="V3" s="694" t="s">
        <v>222</v>
      </c>
      <c r="W3" s="695">
        <v>10</v>
      </c>
      <c r="X3" s="694" t="s">
        <v>53</v>
      </c>
      <c r="Y3" s="696">
        <v>695</v>
      </c>
      <c r="Z3" s="697">
        <v>6950</v>
      </c>
      <c r="AA3" s="698"/>
      <c r="AB3" s="699">
        <v>6950</v>
      </c>
      <c r="AC3" s="586" t="s">
        <v>229</v>
      </c>
    </row>
    <row r="4" spans="2:29" x14ac:dyDescent="0.25">
      <c r="B4" s="34">
        <v>46054</v>
      </c>
      <c r="C4" s="1">
        <v>2913</v>
      </c>
      <c r="D4" s="2"/>
      <c r="E4" s="35">
        <v>25</v>
      </c>
      <c r="F4" s="36">
        <f>E4*C4</f>
        <v>72825</v>
      </c>
      <c r="G4" s="37"/>
      <c r="H4" s="38" t="s">
        <v>4</v>
      </c>
      <c r="I4" s="39"/>
      <c r="J4" s="40">
        <f>'OCAK 2026'!J39*-1</f>
        <v>4.0000008884817362E-3</v>
      </c>
      <c r="P4" s="692">
        <v>45986</v>
      </c>
      <c r="Q4" s="39">
        <f t="shared" si="0"/>
        <v>95</v>
      </c>
      <c r="R4" s="367">
        <v>46081</v>
      </c>
      <c r="S4" s="39" t="s">
        <v>50</v>
      </c>
      <c r="T4" s="693">
        <v>484</v>
      </c>
      <c r="U4" s="39" t="s">
        <v>51</v>
      </c>
      <c r="V4" s="694" t="s">
        <v>225</v>
      </c>
      <c r="W4" s="695">
        <v>20</v>
      </c>
      <c r="X4" s="694" t="s">
        <v>53</v>
      </c>
      <c r="Y4" s="696">
        <v>650</v>
      </c>
      <c r="Z4" s="697">
        <v>13000</v>
      </c>
      <c r="AA4" s="698"/>
      <c r="AB4" s="699">
        <v>13000</v>
      </c>
      <c r="AC4" s="586" t="s">
        <v>229</v>
      </c>
    </row>
    <row r="5" spans="2:29" x14ac:dyDescent="0.25">
      <c r="B5" s="34">
        <v>46055</v>
      </c>
      <c r="C5" s="1">
        <v>2621</v>
      </c>
      <c r="D5" s="2"/>
      <c r="E5" s="35">
        <v>25</v>
      </c>
      <c r="F5" s="36">
        <f t="shared" ref="F5:F34" si="1">E5*C5</f>
        <v>65525</v>
      </c>
      <c r="G5" s="9" t="s">
        <v>5</v>
      </c>
      <c r="H5" s="38"/>
      <c r="I5" s="39"/>
      <c r="J5" s="40">
        <v>29154.04</v>
      </c>
      <c r="P5" s="692">
        <v>45986</v>
      </c>
      <c r="Q5" s="39">
        <f t="shared" si="0"/>
        <v>95</v>
      </c>
      <c r="R5" s="367">
        <v>46081</v>
      </c>
      <c r="S5" s="39" t="s">
        <v>50</v>
      </c>
      <c r="T5" s="693">
        <v>484</v>
      </c>
      <c r="U5" s="39" t="s">
        <v>51</v>
      </c>
      <c r="V5" s="694" t="s">
        <v>228</v>
      </c>
      <c r="W5" s="700">
        <v>1000</v>
      </c>
      <c r="X5" s="694" t="s">
        <v>36</v>
      </c>
      <c r="Y5" s="696">
        <v>13.9</v>
      </c>
      <c r="Z5" s="697">
        <v>13900</v>
      </c>
      <c r="AA5" s="698"/>
      <c r="AB5" s="699">
        <v>13900</v>
      </c>
      <c r="AC5" s="586" t="s">
        <v>229</v>
      </c>
    </row>
    <row r="6" spans="2:29" x14ac:dyDescent="0.25">
      <c r="B6" s="34">
        <v>46056</v>
      </c>
      <c r="C6" s="1">
        <v>2505</v>
      </c>
      <c r="D6" s="2"/>
      <c r="E6" s="35">
        <v>25</v>
      </c>
      <c r="F6" s="36">
        <f t="shared" si="1"/>
        <v>62625</v>
      </c>
      <c r="G6" s="37" t="s">
        <v>42</v>
      </c>
      <c r="H6" s="38"/>
      <c r="I6" s="39"/>
      <c r="J6" s="40"/>
      <c r="P6" s="692">
        <v>45986</v>
      </c>
      <c r="Q6" s="39">
        <f t="shared" si="0"/>
        <v>95</v>
      </c>
      <c r="R6" s="367">
        <v>46081</v>
      </c>
      <c r="S6" s="39" t="s">
        <v>50</v>
      </c>
      <c r="T6" s="693">
        <v>484</v>
      </c>
      <c r="U6" s="39" t="s">
        <v>51</v>
      </c>
      <c r="V6" s="694" t="s">
        <v>215</v>
      </c>
      <c r="W6" s="695">
        <v>350</v>
      </c>
      <c r="X6" s="694" t="s">
        <v>53</v>
      </c>
      <c r="Y6" s="696">
        <v>735</v>
      </c>
      <c r="Z6" s="697">
        <v>257250</v>
      </c>
      <c r="AA6" s="698"/>
      <c r="AB6" s="699">
        <v>257250</v>
      </c>
      <c r="AC6" s="586" t="s">
        <v>229</v>
      </c>
    </row>
    <row r="7" spans="2:29" x14ac:dyDescent="0.25">
      <c r="B7" s="34">
        <v>46057</v>
      </c>
      <c r="C7" s="1">
        <v>2563</v>
      </c>
      <c r="D7" s="2"/>
      <c r="E7" s="35">
        <v>25</v>
      </c>
      <c r="F7" s="36">
        <f t="shared" si="1"/>
        <v>64075</v>
      </c>
      <c r="G7" s="37" t="s">
        <v>43</v>
      </c>
      <c r="H7" s="38"/>
      <c r="I7" s="39"/>
      <c r="J7" s="40"/>
      <c r="P7" s="620">
        <v>45996</v>
      </c>
      <c r="Q7" s="39">
        <f t="shared" si="0"/>
        <v>85</v>
      </c>
      <c r="R7" s="367">
        <v>46081</v>
      </c>
      <c r="S7" s="39" t="s">
        <v>50</v>
      </c>
      <c r="T7" s="621">
        <v>514</v>
      </c>
      <c r="U7" s="39" t="s">
        <v>51</v>
      </c>
      <c r="V7" s="622" t="s">
        <v>222</v>
      </c>
      <c r="W7" s="623">
        <v>10</v>
      </c>
      <c r="X7" s="622" t="s">
        <v>53</v>
      </c>
      <c r="Y7" s="624">
        <v>710</v>
      </c>
      <c r="Z7" s="625">
        <v>7100</v>
      </c>
      <c r="AA7" s="626"/>
      <c r="AB7" s="701">
        <v>7100</v>
      </c>
      <c r="AC7" s="586" t="s">
        <v>229</v>
      </c>
    </row>
    <row r="8" spans="2:29" x14ac:dyDescent="0.25">
      <c r="B8" s="34">
        <v>46058</v>
      </c>
      <c r="C8" s="1">
        <v>2583</v>
      </c>
      <c r="D8" s="2"/>
      <c r="E8" s="35">
        <v>25</v>
      </c>
      <c r="F8" s="36">
        <f t="shared" si="1"/>
        <v>64575</v>
      </c>
      <c r="G8" s="41"/>
      <c r="H8" s="42"/>
      <c r="I8" s="5"/>
      <c r="J8" s="43"/>
      <c r="P8" s="620">
        <v>45996</v>
      </c>
      <c r="Q8" s="39">
        <f t="shared" si="0"/>
        <v>85</v>
      </c>
      <c r="R8" s="367">
        <v>46081</v>
      </c>
      <c r="S8" s="39" t="s">
        <v>50</v>
      </c>
      <c r="T8" s="621">
        <v>514</v>
      </c>
      <c r="U8" s="39" t="s">
        <v>51</v>
      </c>
      <c r="V8" s="622" t="s">
        <v>224</v>
      </c>
      <c r="W8" s="702">
        <v>500</v>
      </c>
      <c r="X8" s="622" t="s">
        <v>36</v>
      </c>
      <c r="Y8" s="624">
        <v>14.5</v>
      </c>
      <c r="Z8" s="625">
        <v>7250</v>
      </c>
      <c r="AA8" s="626"/>
      <c r="AB8" s="701">
        <v>7250</v>
      </c>
      <c r="AC8" s="586" t="s">
        <v>229</v>
      </c>
    </row>
    <row r="9" spans="2:29" x14ac:dyDescent="0.25">
      <c r="B9" s="34">
        <v>46059</v>
      </c>
      <c r="C9" s="1">
        <v>2602</v>
      </c>
      <c r="D9" s="2"/>
      <c r="E9" s="35">
        <v>25</v>
      </c>
      <c r="F9" s="36">
        <f t="shared" si="1"/>
        <v>65050</v>
      </c>
      <c r="G9" s="585">
        <v>45986</v>
      </c>
      <c r="H9" s="42" t="s">
        <v>280</v>
      </c>
      <c r="I9" s="5"/>
      <c r="J9" s="613">
        <v>6950</v>
      </c>
      <c r="P9" s="620">
        <v>45996</v>
      </c>
      <c r="Q9" s="39">
        <f t="shared" si="0"/>
        <v>85</v>
      </c>
      <c r="R9" s="367">
        <v>46081</v>
      </c>
      <c r="S9" s="39" t="s">
        <v>50</v>
      </c>
      <c r="T9" s="621">
        <v>514</v>
      </c>
      <c r="U9" s="39" t="s">
        <v>51</v>
      </c>
      <c r="V9" s="622" t="s">
        <v>247</v>
      </c>
      <c r="W9" s="623">
        <v>5</v>
      </c>
      <c r="X9" s="622" t="s">
        <v>53</v>
      </c>
      <c r="Y9" s="624">
        <v>730</v>
      </c>
      <c r="Z9" s="625">
        <v>3650</v>
      </c>
      <c r="AA9" s="626"/>
      <c r="AB9" s="701">
        <v>3650</v>
      </c>
      <c r="AC9" s="586" t="s">
        <v>229</v>
      </c>
    </row>
    <row r="10" spans="2:29" x14ac:dyDescent="0.25">
      <c r="B10" s="34">
        <v>46060</v>
      </c>
      <c r="C10" s="1">
        <v>2660</v>
      </c>
      <c r="D10" s="2"/>
      <c r="E10" s="35">
        <v>25</v>
      </c>
      <c r="F10" s="36">
        <f t="shared" si="1"/>
        <v>66500</v>
      </c>
      <c r="G10" s="585">
        <v>45986</v>
      </c>
      <c r="H10" s="42" t="s">
        <v>281</v>
      </c>
      <c r="I10" s="5"/>
      <c r="J10" s="613">
        <v>13000</v>
      </c>
      <c r="P10" s="620">
        <v>45996</v>
      </c>
      <c r="Q10" s="39">
        <f t="shared" si="0"/>
        <v>85</v>
      </c>
      <c r="R10" s="367">
        <v>46081</v>
      </c>
      <c r="S10" s="39" t="s">
        <v>50</v>
      </c>
      <c r="T10" s="621">
        <v>514</v>
      </c>
      <c r="U10" s="39" t="s">
        <v>51</v>
      </c>
      <c r="V10" s="622" t="s">
        <v>225</v>
      </c>
      <c r="W10" s="623">
        <v>10</v>
      </c>
      <c r="X10" s="622" t="s">
        <v>53</v>
      </c>
      <c r="Y10" s="624">
        <v>650</v>
      </c>
      <c r="Z10" s="625">
        <v>6500</v>
      </c>
      <c r="AA10" s="626"/>
      <c r="AB10" s="701">
        <v>6500</v>
      </c>
      <c r="AC10" s="586" t="s">
        <v>229</v>
      </c>
    </row>
    <row r="11" spans="2:29" x14ac:dyDescent="0.25">
      <c r="B11" s="34">
        <v>46061</v>
      </c>
      <c r="C11" s="1">
        <v>2660</v>
      </c>
      <c r="D11" s="2"/>
      <c r="E11" s="35">
        <v>25</v>
      </c>
      <c r="F11" s="36">
        <f t="shared" si="1"/>
        <v>66500</v>
      </c>
      <c r="G11" s="585">
        <v>45986</v>
      </c>
      <c r="H11" s="42" t="s">
        <v>282</v>
      </c>
      <c r="I11" s="5"/>
      <c r="J11" s="613">
        <v>13900</v>
      </c>
      <c r="P11" s="620">
        <v>45996</v>
      </c>
      <c r="Q11" s="39">
        <f t="shared" si="0"/>
        <v>85</v>
      </c>
      <c r="R11" s="367">
        <v>46081</v>
      </c>
      <c r="S11" s="39" t="s">
        <v>50</v>
      </c>
      <c r="T11" s="621">
        <v>514</v>
      </c>
      <c r="U11" s="39" t="s">
        <v>51</v>
      </c>
      <c r="V11" s="622" t="s">
        <v>248</v>
      </c>
      <c r="W11" s="702">
        <v>500</v>
      </c>
      <c r="X11" s="622" t="s">
        <v>36</v>
      </c>
      <c r="Y11" s="624">
        <v>16.8</v>
      </c>
      <c r="Z11" s="625">
        <v>8400</v>
      </c>
      <c r="AA11" s="626"/>
      <c r="AB11" s="701">
        <v>8400</v>
      </c>
      <c r="AC11" s="586" t="s">
        <v>229</v>
      </c>
    </row>
    <row r="12" spans="2:29" x14ac:dyDescent="0.25">
      <c r="B12" s="34">
        <v>46062</v>
      </c>
      <c r="C12" s="1">
        <v>2699</v>
      </c>
      <c r="D12" s="2"/>
      <c r="E12" s="35">
        <v>25</v>
      </c>
      <c r="F12" s="36">
        <f t="shared" si="1"/>
        <v>67475</v>
      </c>
      <c r="G12" s="585">
        <v>45986</v>
      </c>
      <c r="H12" s="42" t="s">
        <v>283</v>
      </c>
      <c r="I12" s="5"/>
      <c r="J12" s="613">
        <v>257250</v>
      </c>
      <c r="P12" s="620">
        <v>45996</v>
      </c>
      <c r="Q12" s="39">
        <f t="shared" si="0"/>
        <v>85</v>
      </c>
      <c r="R12" s="367">
        <v>46081</v>
      </c>
      <c r="S12" s="39" t="s">
        <v>50</v>
      </c>
      <c r="T12" s="621">
        <v>514</v>
      </c>
      <c r="U12" s="39" t="s">
        <v>51</v>
      </c>
      <c r="V12" s="622" t="s">
        <v>215</v>
      </c>
      <c r="W12" s="623">
        <v>60</v>
      </c>
      <c r="X12" s="622" t="s">
        <v>53</v>
      </c>
      <c r="Y12" s="624">
        <v>735</v>
      </c>
      <c r="Z12" s="625">
        <v>44100</v>
      </c>
      <c r="AA12" s="626"/>
      <c r="AB12" s="701">
        <v>44100</v>
      </c>
      <c r="AC12" s="586" t="s">
        <v>229</v>
      </c>
    </row>
    <row r="13" spans="2:29" x14ac:dyDescent="0.25">
      <c r="B13" s="34">
        <v>46063</v>
      </c>
      <c r="C13" s="1">
        <v>2718</v>
      </c>
      <c r="D13" s="2"/>
      <c r="E13" s="35">
        <v>25</v>
      </c>
      <c r="F13" s="36">
        <f t="shared" si="1"/>
        <v>67950</v>
      </c>
      <c r="G13" s="604">
        <v>45996</v>
      </c>
      <c r="H13" s="42" t="s">
        <v>280</v>
      </c>
      <c r="I13" s="5"/>
      <c r="J13" s="612">
        <v>7100</v>
      </c>
      <c r="P13" s="703">
        <v>46049</v>
      </c>
      <c r="Q13" s="39">
        <f t="shared" si="0"/>
        <v>32</v>
      </c>
      <c r="R13" s="367">
        <v>46081</v>
      </c>
      <c r="S13" s="39" t="s">
        <v>262</v>
      </c>
      <c r="T13" s="704">
        <v>57</v>
      </c>
      <c r="U13" s="705" t="s">
        <v>51</v>
      </c>
      <c r="V13" s="705" t="s">
        <v>215</v>
      </c>
      <c r="W13" s="706">
        <v>100</v>
      </c>
      <c r="X13" s="705" t="s">
        <v>53</v>
      </c>
      <c r="Y13" s="707">
        <v>770</v>
      </c>
      <c r="Z13" s="708">
        <v>77000</v>
      </c>
      <c r="AA13" s="709"/>
      <c r="AB13" s="708">
        <v>77000</v>
      </c>
      <c r="AC13" s="586" t="s">
        <v>229</v>
      </c>
    </row>
    <row r="14" spans="2:29" x14ac:dyDescent="0.25">
      <c r="B14" s="34">
        <v>46064</v>
      </c>
      <c r="C14" s="1">
        <v>2718</v>
      </c>
      <c r="D14" s="2"/>
      <c r="E14" s="35">
        <v>25</v>
      </c>
      <c r="F14" s="36">
        <f t="shared" si="1"/>
        <v>67950</v>
      </c>
      <c r="G14" s="604">
        <v>45996</v>
      </c>
      <c r="H14" s="42" t="s">
        <v>284</v>
      </c>
      <c r="I14" s="5"/>
      <c r="J14" s="612">
        <v>7250</v>
      </c>
      <c r="P14" s="703">
        <v>46049</v>
      </c>
      <c r="Q14" s="39">
        <f t="shared" si="0"/>
        <v>32</v>
      </c>
      <c r="R14" s="367">
        <v>46081</v>
      </c>
      <c r="S14" s="39" t="s">
        <v>262</v>
      </c>
      <c r="T14" s="704">
        <v>57</v>
      </c>
      <c r="U14" s="705" t="s">
        <v>51</v>
      </c>
      <c r="V14" s="705" t="s">
        <v>154</v>
      </c>
      <c r="W14" s="710">
        <v>1000</v>
      </c>
      <c r="X14" s="705" t="s">
        <v>36</v>
      </c>
      <c r="Y14" s="707">
        <v>25.6</v>
      </c>
      <c r="Z14" s="708">
        <v>25600</v>
      </c>
      <c r="AA14" s="709"/>
      <c r="AB14" s="708">
        <v>25600</v>
      </c>
      <c r="AC14" s="586" t="s">
        <v>229</v>
      </c>
    </row>
    <row r="15" spans="2:29" x14ac:dyDescent="0.25">
      <c r="B15" s="34">
        <v>46065</v>
      </c>
      <c r="C15" s="1">
        <v>2718</v>
      </c>
      <c r="D15" s="2"/>
      <c r="E15" s="35">
        <v>25</v>
      </c>
      <c r="F15" s="36">
        <f t="shared" si="1"/>
        <v>67950</v>
      </c>
      <c r="G15" s="604">
        <v>45996</v>
      </c>
      <c r="H15" s="42" t="s">
        <v>285</v>
      </c>
      <c r="I15" s="5"/>
      <c r="J15" s="612">
        <v>3650</v>
      </c>
      <c r="P15" s="14"/>
      <c r="Q15" s="14"/>
      <c r="R15" s="14"/>
      <c r="S15" s="14"/>
      <c r="T15" s="14"/>
      <c r="U15" s="14"/>
      <c r="V15" s="14" t="s">
        <v>117</v>
      </c>
      <c r="W15" s="14"/>
      <c r="X15" s="14"/>
      <c r="Y15" s="14"/>
      <c r="Z15" s="14"/>
      <c r="AA15" s="14"/>
      <c r="AB15" s="349">
        <v>-470700</v>
      </c>
    </row>
    <row r="16" spans="2:29" x14ac:dyDescent="0.25">
      <c r="B16" s="34">
        <v>46066</v>
      </c>
      <c r="C16" s="1">
        <v>2699</v>
      </c>
      <c r="D16" s="2"/>
      <c r="E16" s="35">
        <v>25</v>
      </c>
      <c r="F16" s="36">
        <f t="shared" si="1"/>
        <v>67475</v>
      </c>
      <c r="G16" s="604">
        <v>45996</v>
      </c>
      <c r="H16" s="42" t="s">
        <v>286</v>
      </c>
      <c r="I16" s="5"/>
      <c r="J16" s="612">
        <v>6500</v>
      </c>
      <c r="P16" s="636">
        <v>46032</v>
      </c>
      <c r="Q16" s="5">
        <f>R16-P16</f>
        <v>80</v>
      </c>
      <c r="R16" s="301">
        <v>46112</v>
      </c>
      <c r="S16" s="5" t="s">
        <v>262</v>
      </c>
      <c r="T16" s="635">
        <v>18</v>
      </c>
      <c r="U16" s="634" t="s">
        <v>51</v>
      </c>
      <c r="V16" s="634" t="s">
        <v>222</v>
      </c>
      <c r="W16" s="633">
        <v>25</v>
      </c>
      <c r="X16" s="634" t="s">
        <v>53</v>
      </c>
      <c r="Y16" s="632">
        <v>720</v>
      </c>
      <c r="Z16" s="630">
        <v>18000</v>
      </c>
      <c r="AA16" s="631"/>
      <c r="AB16" s="630">
        <v>18000</v>
      </c>
      <c r="AC16" s="628" t="s">
        <v>263</v>
      </c>
    </row>
    <row r="17" spans="2:29" x14ac:dyDescent="0.25">
      <c r="B17" s="34">
        <v>46067</v>
      </c>
      <c r="C17" s="1">
        <v>2718</v>
      </c>
      <c r="D17" s="2"/>
      <c r="E17" s="35">
        <v>25</v>
      </c>
      <c r="F17" s="36">
        <f t="shared" si="1"/>
        <v>67950</v>
      </c>
      <c r="G17" s="604">
        <v>45996</v>
      </c>
      <c r="H17" s="42" t="s">
        <v>287</v>
      </c>
      <c r="I17" s="5"/>
      <c r="J17" s="612">
        <v>8400</v>
      </c>
      <c r="P17" s="636">
        <v>46032</v>
      </c>
      <c r="Q17" s="5">
        <f t="shared" ref="Q17:Q28" si="2">R17-P17</f>
        <v>80</v>
      </c>
      <c r="R17" s="301">
        <v>46112</v>
      </c>
      <c r="S17" s="5" t="s">
        <v>262</v>
      </c>
      <c r="T17" s="635">
        <v>18</v>
      </c>
      <c r="U17" s="634" t="s">
        <v>51</v>
      </c>
      <c r="V17" s="634" t="s">
        <v>224</v>
      </c>
      <c r="W17" s="629">
        <v>500</v>
      </c>
      <c r="X17" s="634" t="s">
        <v>36</v>
      </c>
      <c r="Y17" s="632">
        <v>14.9</v>
      </c>
      <c r="Z17" s="630">
        <v>7450</v>
      </c>
      <c r="AA17" s="631"/>
      <c r="AB17" s="630">
        <v>7450</v>
      </c>
      <c r="AC17" s="628" t="s">
        <v>263</v>
      </c>
    </row>
    <row r="18" spans="2:29" x14ac:dyDescent="0.25">
      <c r="B18" s="34">
        <v>46068</v>
      </c>
      <c r="C18" s="1">
        <v>2738</v>
      </c>
      <c r="D18" s="2"/>
      <c r="E18" s="35">
        <v>25</v>
      </c>
      <c r="F18" s="36">
        <f t="shared" si="1"/>
        <v>68450</v>
      </c>
      <c r="G18" s="604">
        <v>45996</v>
      </c>
      <c r="H18" s="42" t="s">
        <v>288</v>
      </c>
      <c r="I18" s="5"/>
      <c r="J18" s="612">
        <v>44100</v>
      </c>
      <c r="P18" s="636">
        <v>46032</v>
      </c>
      <c r="Q18" s="5">
        <f t="shared" si="2"/>
        <v>80</v>
      </c>
      <c r="R18" s="301">
        <v>46112</v>
      </c>
      <c r="S18" s="5" t="s">
        <v>262</v>
      </c>
      <c r="T18" s="635">
        <v>18</v>
      </c>
      <c r="U18" s="634" t="s">
        <v>51</v>
      </c>
      <c r="V18" s="634" t="s">
        <v>225</v>
      </c>
      <c r="W18" s="633">
        <v>25</v>
      </c>
      <c r="X18" s="634" t="s">
        <v>53</v>
      </c>
      <c r="Y18" s="632">
        <v>670</v>
      </c>
      <c r="Z18" s="630">
        <v>16750</v>
      </c>
      <c r="AA18" s="631"/>
      <c r="AB18" s="630">
        <v>16750</v>
      </c>
      <c r="AC18" s="628" t="s">
        <v>263</v>
      </c>
    </row>
    <row r="19" spans="2:29" x14ac:dyDescent="0.25">
      <c r="B19" s="34">
        <v>46069</v>
      </c>
      <c r="C19" s="1">
        <v>2699</v>
      </c>
      <c r="D19" s="2"/>
      <c r="E19" s="35">
        <v>25</v>
      </c>
      <c r="F19" s="36">
        <f t="shared" si="1"/>
        <v>67475</v>
      </c>
      <c r="G19" s="644">
        <v>46049</v>
      </c>
      <c r="H19" s="42" t="s">
        <v>289</v>
      </c>
      <c r="I19" s="5"/>
      <c r="J19" s="639">
        <v>77000</v>
      </c>
      <c r="P19" s="636">
        <v>46032</v>
      </c>
      <c r="Q19" s="5">
        <f t="shared" si="2"/>
        <v>80</v>
      </c>
      <c r="R19" s="301">
        <v>46112</v>
      </c>
      <c r="S19" s="5" t="s">
        <v>262</v>
      </c>
      <c r="T19" s="635">
        <v>18</v>
      </c>
      <c r="U19" s="634" t="s">
        <v>51</v>
      </c>
      <c r="V19" s="634" t="s">
        <v>248</v>
      </c>
      <c r="W19" s="629">
        <v>500</v>
      </c>
      <c r="X19" s="634" t="s">
        <v>36</v>
      </c>
      <c r="Y19" s="632">
        <v>16.8</v>
      </c>
      <c r="Z19" s="630">
        <v>8400</v>
      </c>
      <c r="AA19" s="631"/>
      <c r="AB19" s="630">
        <v>8400</v>
      </c>
      <c r="AC19" s="628" t="s">
        <v>263</v>
      </c>
    </row>
    <row r="20" spans="2:29" x14ac:dyDescent="0.25">
      <c r="B20" s="34">
        <v>46070</v>
      </c>
      <c r="C20" s="1">
        <v>2757</v>
      </c>
      <c r="D20" s="2"/>
      <c r="E20" s="35">
        <v>25</v>
      </c>
      <c r="F20" s="36">
        <f t="shared" si="1"/>
        <v>68925</v>
      </c>
      <c r="G20" s="644">
        <v>46049</v>
      </c>
      <c r="H20" s="42" t="s">
        <v>290</v>
      </c>
      <c r="I20" s="5"/>
      <c r="J20" s="639">
        <v>25600</v>
      </c>
      <c r="P20" s="636">
        <v>46032</v>
      </c>
      <c r="Q20" s="5">
        <f t="shared" si="2"/>
        <v>80</v>
      </c>
      <c r="R20" s="301">
        <v>46112</v>
      </c>
      <c r="S20" s="5" t="s">
        <v>262</v>
      </c>
      <c r="T20" s="635">
        <v>18</v>
      </c>
      <c r="U20" s="634" t="s">
        <v>51</v>
      </c>
      <c r="V20" s="634" t="s">
        <v>215</v>
      </c>
      <c r="W20" s="633">
        <v>60</v>
      </c>
      <c r="X20" s="634" t="s">
        <v>53</v>
      </c>
      <c r="Y20" s="632">
        <v>755</v>
      </c>
      <c r="Z20" s="630">
        <v>45300</v>
      </c>
      <c r="AA20" s="631"/>
      <c r="AB20" s="630">
        <v>45300</v>
      </c>
      <c r="AC20" s="628" t="s">
        <v>263</v>
      </c>
    </row>
    <row r="21" spans="2:29" x14ac:dyDescent="0.25">
      <c r="B21" s="34">
        <v>46071</v>
      </c>
      <c r="C21" s="1">
        <v>2583</v>
      </c>
      <c r="D21" s="2"/>
      <c r="E21" s="35">
        <v>25</v>
      </c>
      <c r="F21" s="36">
        <f t="shared" si="1"/>
        <v>64575</v>
      </c>
      <c r="G21" s="41">
        <v>46099</v>
      </c>
      <c r="H21" s="42" t="s">
        <v>293</v>
      </c>
      <c r="I21" s="5"/>
      <c r="J21" s="43">
        <v>400000</v>
      </c>
      <c r="P21" s="636">
        <v>46032</v>
      </c>
      <c r="Q21" s="5">
        <f t="shared" si="2"/>
        <v>80</v>
      </c>
      <c r="R21" s="301">
        <v>46112</v>
      </c>
      <c r="S21" s="5" t="s">
        <v>262</v>
      </c>
      <c r="T21" s="635">
        <v>18</v>
      </c>
      <c r="U21" s="634" t="s">
        <v>51</v>
      </c>
      <c r="V21" s="634" t="s">
        <v>154</v>
      </c>
      <c r="W21" s="629">
        <v>250</v>
      </c>
      <c r="X21" s="634" t="s">
        <v>36</v>
      </c>
      <c r="Y21" s="632">
        <v>25</v>
      </c>
      <c r="Z21" s="630">
        <v>6250</v>
      </c>
      <c r="AA21" s="631"/>
      <c r="AB21" s="630">
        <v>6250</v>
      </c>
      <c r="AC21" s="628" t="s">
        <v>263</v>
      </c>
    </row>
    <row r="22" spans="2:29" x14ac:dyDescent="0.25">
      <c r="B22" s="34">
        <v>46072</v>
      </c>
      <c r="C22" s="1">
        <v>2913</v>
      </c>
      <c r="D22" s="2"/>
      <c r="E22" s="35">
        <v>25</v>
      </c>
      <c r="F22" s="36">
        <f t="shared" si="1"/>
        <v>72825</v>
      </c>
      <c r="G22" s="44"/>
      <c r="H22" s="42"/>
      <c r="I22" s="5"/>
      <c r="J22" s="43"/>
      <c r="P22" s="636">
        <v>46032</v>
      </c>
      <c r="Q22" s="5">
        <f t="shared" si="2"/>
        <v>80</v>
      </c>
      <c r="R22" s="301">
        <v>46112</v>
      </c>
      <c r="S22" s="5" t="s">
        <v>262</v>
      </c>
      <c r="T22" s="635">
        <v>19</v>
      </c>
      <c r="U22" s="634" t="s">
        <v>51</v>
      </c>
      <c r="V22" s="634" t="s">
        <v>222</v>
      </c>
      <c r="W22" s="633">
        <v>5</v>
      </c>
      <c r="X22" s="634" t="s">
        <v>53</v>
      </c>
      <c r="Y22" s="632">
        <v>720</v>
      </c>
      <c r="Z22" s="630">
        <v>3600</v>
      </c>
      <c r="AA22" s="631"/>
      <c r="AB22" s="630">
        <v>3600</v>
      </c>
      <c r="AC22" s="628" t="s">
        <v>263</v>
      </c>
    </row>
    <row r="23" spans="2:29" x14ac:dyDescent="0.25">
      <c r="B23" s="34">
        <v>46073</v>
      </c>
      <c r="C23" s="1">
        <v>2621</v>
      </c>
      <c r="D23" s="2"/>
      <c r="E23" s="35">
        <v>25</v>
      </c>
      <c r="F23" s="36">
        <f t="shared" si="1"/>
        <v>65525</v>
      </c>
      <c r="G23" s="44"/>
      <c r="H23" s="42"/>
      <c r="I23" s="5"/>
      <c r="J23" s="43"/>
      <c r="P23" s="636">
        <v>46032</v>
      </c>
      <c r="Q23" s="5">
        <f t="shared" si="2"/>
        <v>80</v>
      </c>
      <c r="R23" s="301">
        <v>46112</v>
      </c>
      <c r="S23" s="5" t="s">
        <v>262</v>
      </c>
      <c r="T23" s="635">
        <v>19</v>
      </c>
      <c r="U23" s="634" t="s">
        <v>51</v>
      </c>
      <c r="V23" s="634" t="s">
        <v>223</v>
      </c>
      <c r="W23" s="629">
        <v>150</v>
      </c>
      <c r="X23" s="634" t="s">
        <v>36</v>
      </c>
      <c r="Y23" s="632">
        <v>15</v>
      </c>
      <c r="Z23" s="630">
        <v>2250</v>
      </c>
      <c r="AA23" s="631"/>
      <c r="AB23" s="630">
        <v>2250</v>
      </c>
      <c r="AC23" s="628" t="s">
        <v>263</v>
      </c>
    </row>
    <row r="24" spans="2:29" x14ac:dyDescent="0.25">
      <c r="B24" s="34">
        <v>46074</v>
      </c>
      <c r="C24" s="1">
        <v>2738</v>
      </c>
      <c r="D24" s="2"/>
      <c r="E24" s="35">
        <v>25</v>
      </c>
      <c r="F24" s="36">
        <f t="shared" si="1"/>
        <v>68450</v>
      </c>
      <c r="G24" s="41">
        <v>46122</v>
      </c>
      <c r="H24" s="42" t="s">
        <v>298</v>
      </c>
      <c r="I24" s="5"/>
      <c r="J24" s="43">
        <v>1006418.52</v>
      </c>
      <c r="P24" s="636">
        <v>46032</v>
      </c>
      <c r="Q24" s="5">
        <f t="shared" si="2"/>
        <v>80</v>
      </c>
      <c r="R24" s="301">
        <v>46112</v>
      </c>
      <c r="S24" s="5" t="s">
        <v>262</v>
      </c>
      <c r="T24" s="635">
        <v>19</v>
      </c>
      <c r="U24" s="634" t="s">
        <v>51</v>
      </c>
      <c r="V24" s="634" t="s">
        <v>224</v>
      </c>
      <c r="W24" s="629">
        <v>250</v>
      </c>
      <c r="X24" s="634" t="s">
        <v>36</v>
      </c>
      <c r="Y24" s="632">
        <v>14.9</v>
      </c>
      <c r="Z24" s="630">
        <v>3725</v>
      </c>
      <c r="AA24" s="631"/>
      <c r="AB24" s="630">
        <v>3725</v>
      </c>
      <c r="AC24" s="628" t="s">
        <v>263</v>
      </c>
    </row>
    <row r="25" spans="2:29" x14ac:dyDescent="0.25">
      <c r="B25" s="34">
        <v>46075</v>
      </c>
      <c r="C25" s="1">
        <v>2777</v>
      </c>
      <c r="D25" s="2"/>
      <c r="E25" s="35">
        <v>25</v>
      </c>
      <c r="F25" s="36">
        <f t="shared" si="1"/>
        <v>69425</v>
      </c>
      <c r="G25" s="44"/>
      <c r="H25" s="42"/>
      <c r="I25" s="5"/>
      <c r="J25" s="43"/>
      <c r="P25" s="636">
        <v>46032</v>
      </c>
      <c r="Q25" s="5">
        <f t="shared" si="2"/>
        <v>80</v>
      </c>
      <c r="R25" s="301">
        <v>46112</v>
      </c>
      <c r="S25" s="5" t="s">
        <v>262</v>
      </c>
      <c r="T25" s="635">
        <v>19</v>
      </c>
      <c r="U25" s="634" t="s">
        <v>51</v>
      </c>
      <c r="V25" s="634" t="s">
        <v>225</v>
      </c>
      <c r="W25" s="633">
        <v>5</v>
      </c>
      <c r="X25" s="634" t="s">
        <v>53</v>
      </c>
      <c r="Y25" s="632">
        <v>670</v>
      </c>
      <c r="Z25" s="630">
        <v>3350</v>
      </c>
      <c r="AA25" s="631"/>
      <c r="AB25" s="630">
        <v>3350</v>
      </c>
      <c r="AC25" s="628" t="s">
        <v>263</v>
      </c>
    </row>
    <row r="26" spans="2:29" x14ac:dyDescent="0.25">
      <c r="B26" s="34">
        <v>46076</v>
      </c>
      <c r="C26" s="1">
        <v>2699</v>
      </c>
      <c r="D26" s="2"/>
      <c r="E26" s="35">
        <v>25</v>
      </c>
      <c r="F26" s="36">
        <f t="shared" si="1"/>
        <v>67475</v>
      </c>
      <c r="G26" s="44"/>
      <c r="H26" s="42"/>
      <c r="I26" s="5"/>
      <c r="J26" s="43"/>
      <c r="P26" s="636">
        <v>46032</v>
      </c>
      <c r="Q26" s="5">
        <f t="shared" si="2"/>
        <v>80</v>
      </c>
      <c r="R26" s="301">
        <v>46112</v>
      </c>
      <c r="S26" s="5" t="s">
        <v>262</v>
      </c>
      <c r="T26" s="635">
        <v>19</v>
      </c>
      <c r="U26" s="634" t="s">
        <v>51</v>
      </c>
      <c r="V26" s="634" t="s">
        <v>248</v>
      </c>
      <c r="W26" s="629">
        <v>2000</v>
      </c>
      <c r="X26" s="634" t="s">
        <v>36</v>
      </c>
      <c r="Y26" s="632">
        <v>16.8</v>
      </c>
      <c r="Z26" s="630">
        <v>33600</v>
      </c>
      <c r="AA26" s="631"/>
      <c r="AB26" s="630">
        <v>33600</v>
      </c>
      <c r="AC26" s="628" t="s">
        <v>263</v>
      </c>
    </row>
    <row r="27" spans="2:29" x14ac:dyDescent="0.25">
      <c r="B27" s="34">
        <v>46077</v>
      </c>
      <c r="C27" s="1">
        <v>2757</v>
      </c>
      <c r="D27" s="2"/>
      <c r="E27" s="35">
        <v>25</v>
      </c>
      <c r="F27" s="36">
        <f t="shared" si="1"/>
        <v>68925</v>
      </c>
      <c r="G27" s="44"/>
      <c r="H27" s="42"/>
      <c r="I27" s="5"/>
      <c r="J27" s="43"/>
      <c r="P27" s="636">
        <v>46032</v>
      </c>
      <c r="Q27" s="5">
        <f t="shared" si="2"/>
        <v>80</v>
      </c>
      <c r="R27" s="301">
        <v>46112</v>
      </c>
      <c r="S27" s="5" t="s">
        <v>262</v>
      </c>
      <c r="T27" s="635">
        <v>19</v>
      </c>
      <c r="U27" s="634" t="s">
        <v>51</v>
      </c>
      <c r="V27" s="634" t="s">
        <v>228</v>
      </c>
      <c r="W27" s="629">
        <v>2000</v>
      </c>
      <c r="X27" s="634" t="s">
        <v>36</v>
      </c>
      <c r="Y27" s="632">
        <v>14.3</v>
      </c>
      <c r="Z27" s="630">
        <v>28600</v>
      </c>
      <c r="AA27" s="631"/>
      <c r="AB27" s="630">
        <v>28600</v>
      </c>
      <c r="AC27" s="628" t="s">
        <v>263</v>
      </c>
    </row>
    <row r="28" spans="2:29" x14ac:dyDescent="0.25">
      <c r="B28" s="34">
        <v>46078</v>
      </c>
      <c r="C28" s="1">
        <v>2777</v>
      </c>
      <c r="D28" s="2"/>
      <c r="E28" s="35">
        <v>25</v>
      </c>
      <c r="F28" s="36">
        <f t="shared" si="1"/>
        <v>69425</v>
      </c>
      <c r="G28" s="44"/>
      <c r="H28" s="42"/>
      <c r="I28" s="5"/>
      <c r="J28" s="43"/>
      <c r="P28" s="636">
        <v>46032</v>
      </c>
      <c r="Q28" s="5">
        <f t="shared" si="2"/>
        <v>80</v>
      </c>
      <c r="R28" s="301">
        <v>46112</v>
      </c>
      <c r="S28" s="5" t="s">
        <v>262</v>
      </c>
      <c r="T28" s="635">
        <v>19</v>
      </c>
      <c r="U28" s="634" t="s">
        <v>51</v>
      </c>
      <c r="V28" s="634" t="s">
        <v>215</v>
      </c>
      <c r="W28" s="633">
        <v>200</v>
      </c>
      <c r="X28" s="634" t="s">
        <v>53</v>
      </c>
      <c r="Y28" s="632">
        <v>755</v>
      </c>
      <c r="Z28" s="630">
        <v>151000</v>
      </c>
      <c r="AA28" s="631"/>
      <c r="AB28" s="630">
        <v>151000</v>
      </c>
      <c r="AC28" s="628" t="s">
        <v>263</v>
      </c>
    </row>
    <row r="29" spans="2:29" x14ac:dyDescent="0.25">
      <c r="B29" s="34">
        <v>46079</v>
      </c>
      <c r="C29" s="1">
        <v>2835</v>
      </c>
      <c r="D29" s="2"/>
      <c r="E29" s="35">
        <v>25</v>
      </c>
      <c r="F29" s="36">
        <f t="shared" si="1"/>
        <v>70875</v>
      </c>
      <c r="G29" s="44"/>
      <c r="H29" s="42"/>
      <c r="I29" s="5"/>
      <c r="J29" s="43"/>
    </row>
    <row r="30" spans="2:29" x14ac:dyDescent="0.25">
      <c r="B30" s="34">
        <v>46080</v>
      </c>
      <c r="C30" s="1">
        <v>2777</v>
      </c>
      <c r="D30" s="2"/>
      <c r="E30" s="35">
        <v>25</v>
      </c>
      <c r="F30" s="36">
        <f t="shared" si="1"/>
        <v>69425</v>
      </c>
      <c r="G30" s="44"/>
      <c r="H30" s="42"/>
      <c r="I30" s="5"/>
      <c r="J30" s="43"/>
      <c r="P30" s="679">
        <v>46053</v>
      </c>
      <c r="Q30" s="5">
        <f>R30-P30</f>
        <v>89</v>
      </c>
      <c r="R30" s="301">
        <v>46142</v>
      </c>
      <c r="S30" s="5" t="s">
        <v>262</v>
      </c>
      <c r="T30" s="678">
        <v>88</v>
      </c>
      <c r="U30" s="677" t="s">
        <v>51</v>
      </c>
      <c r="V30" s="677" t="s">
        <v>222</v>
      </c>
      <c r="W30" s="671">
        <v>20</v>
      </c>
      <c r="X30" s="677" t="s">
        <v>53</v>
      </c>
      <c r="Y30" s="675">
        <v>770</v>
      </c>
      <c r="Z30" s="672">
        <v>15400</v>
      </c>
      <c r="AA30" s="674"/>
      <c r="AB30" s="672">
        <v>15400</v>
      </c>
      <c r="AC30" s="676" t="s">
        <v>277</v>
      </c>
    </row>
    <row r="31" spans="2:29" x14ac:dyDescent="0.25">
      <c r="B31" s="34">
        <v>46081</v>
      </c>
      <c r="C31" s="1">
        <v>2718</v>
      </c>
      <c r="D31" s="2"/>
      <c r="E31" s="35">
        <v>25</v>
      </c>
      <c r="F31" s="36">
        <f t="shared" si="1"/>
        <v>67950</v>
      </c>
      <c r="G31" s="44"/>
      <c r="H31" s="42"/>
      <c r="I31" s="5"/>
      <c r="J31" s="43"/>
      <c r="P31" s="679">
        <v>46053</v>
      </c>
      <c r="Q31" s="5">
        <f t="shared" ref="Q31:Q48" si="3">R31-P31</f>
        <v>89</v>
      </c>
      <c r="R31" s="301">
        <v>46142</v>
      </c>
      <c r="S31" s="5" t="s">
        <v>262</v>
      </c>
      <c r="T31" s="678">
        <v>88</v>
      </c>
      <c r="U31" s="677" t="s">
        <v>51</v>
      </c>
      <c r="V31" s="677" t="s">
        <v>223</v>
      </c>
      <c r="W31" s="673">
        <v>500</v>
      </c>
      <c r="X31" s="677" t="s">
        <v>36</v>
      </c>
      <c r="Y31" s="675">
        <v>15.8</v>
      </c>
      <c r="Z31" s="672">
        <v>7900</v>
      </c>
      <c r="AA31" s="674"/>
      <c r="AB31" s="672">
        <v>7900</v>
      </c>
      <c r="AC31" s="676" t="s">
        <v>277</v>
      </c>
    </row>
    <row r="32" spans="2:29" x14ac:dyDescent="0.25">
      <c r="B32" s="34"/>
      <c r="C32" s="1"/>
      <c r="D32" s="2"/>
      <c r="E32" s="35"/>
      <c r="F32" s="36">
        <f t="shared" si="1"/>
        <v>0</v>
      </c>
      <c r="G32" s="44"/>
      <c r="H32" s="42"/>
      <c r="I32" s="5"/>
      <c r="J32" s="43"/>
      <c r="P32" s="679">
        <v>46053</v>
      </c>
      <c r="Q32" s="5">
        <f t="shared" si="3"/>
        <v>89</v>
      </c>
      <c r="R32" s="301">
        <v>46142</v>
      </c>
      <c r="S32" s="5" t="s">
        <v>262</v>
      </c>
      <c r="T32" s="678">
        <v>88</v>
      </c>
      <c r="U32" s="677" t="s">
        <v>51</v>
      </c>
      <c r="V32" s="677" t="s">
        <v>225</v>
      </c>
      <c r="W32" s="671">
        <v>20</v>
      </c>
      <c r="X32" s="677" t="s">
        <v>53</v>
      </c>
      <c r="Y32" s="675">
        <v>720</v>
      </c>
      <c r="Z32" s="672">
        <v>14400</v>
      </c>
      <c r="AA32" s="674"/>
      <c r="AB32" s="672">
        <v>14400</v>
      </c>
      <c r="AC32" s="676" t="s">
        <v>277</v>
      </c>
    </row>
    <row r="33" spans="2:29" x14ac:dyDescent="0.25">
      <c r="B33" s="34"/>
      <c r="C33" s="1"/>
      <c r="D33" s="2"/>
      <c r="E33" s="35"/>
      <c r="F33" s="36">
        <f t="shared" si="1"/>
        <v>0</v>
      </c>
      <c r="G33" s="44"/>
      <c r="H33" s="42"/>
      <c r="I33" s="5"/>
      <c r="J33" s="43"/>
      <c r="P33" s="679">
        <v>46053</v>
      </c>
      <c r="Q33" s="5">
        <f t="shared" si="3"/>
        <v>89</v>
      </c>
      <c r="R33" s="301">
        <v>46142</v>
      </c>
      <c r="S33" s="5" t="s">
        <v>262</v>
      </c>
      <c r="T33" s="678">
        <v>88</v>
      </c>
      <c r="U33" s="677" t="s">
        <v>51</v>
      </c>
      <c r="V33" s="677" t="s">
        <v>248</v>
      </c>
      <c r="W33" s="673">
        <v>1000</v>
      </c>
      <c r="X33" s="677" t="s">
        <v>36</v>
      </c>
      <c r="Y33" s="675">
        <v>18</v>
      </c>
      <c r="Z33" s="672">
        <v>18000</v>
      </c>
      <c r="AA33" s="674"/>
      <c r="AB33" s="672">
        <v>18000</v>
      </c>
      <c r="AC33" s="676" t="s">
        <v>277</v>
      </c>
    </row>
    <row r="34" spans="2:29" ht="15.75" thickBot="1" x14ac:dyDescent="0.3">
      <c r="B34" s="34"/>
      <c r="C34" s="8"/>
      <c r="D34" s="46"/>
      <c r="E34" s="35"/>
      <c r="F34" s="48">
        <f t="shared" si="1"/>
        <v>0</v>
      </c>
      <c r="G34" s="49"/>
      <c r="H34" s="50"/>
      <c r="I34" s="51"/>
      <c r="J34" s="52"/>
      <c r="P34" s="679">
        <v>46053</v>
      </c>
      <c r="Q34" s="5">
        <f t="shared" si="3"/>
        <v>89</v>
      </c>
      <c r="R34" s="301">
        <v>46142</v>
      </c>
      <c r="S34" s="5" t="s">
        <v>262</v>
      </c>
      <c r="T34" s="678">
        <v>88</v>
      </c>
      <c r="U34" s="677" t="s">
        <v>51</v>
      </c>
      <c r="V34" s="677" t="s">
        <v>215</v>
      </c>
      <c r="W34" s="671">
        <v>350</v>
      </c>
      <c r="X34" s="677" t="s">
        <v>53</v>
      </c>
      <c r="Y34" s="675">
        <v>810</v>
      </c>
      <c r="Z34" s="672">
        <v>283500</v>
      </c>
      <c r="AA34" s="674"/>
      <c r="AB34" s="672">
        <v>283500</v>
      </c>
      <c r="AC34" s="676" t="s">
        <v>277</v>
      </c>
    </row>
    <row r="35" spans="2:29" x14ac:dyDescent="0.25">
      <c r="B35" s="53" t="s">
        <v>34</v>
      </c>
      <c r="C35" s="54">
        <f>SUM(C4:C34)</f>
        <v>75766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1906272.5640000009</v>
      </c>
      <c r="P35" s="679">
        <v>46063</v>
      </c>
      <c r="Q35" s="5">
        <f t="shared" si="3"/>
        <v>79</v>
      </c>
      <c r="R35" s="301">
        <v>46142</v>
      </c>
      <c r="S35" s="5" t="s">
        <v>262</v>
      </c>
      <c r="T35" s="678">
        <v>109</v>
      </c>
      <c r="U35" s="677" t="s">
        <v>51</v>
      </c>
      <c r="V35" s="677" t="s">
        <v>273</v>
      </c>
      <c r="W35" s="671">
        <v>5</v>
      </c>
      <c r="X35" s="677" t="s">
        <v>53</v>
      </c>
      <c r="Y35" s="675">
        <v>762.37624000000005</v>
      </c>
      <c r="Z35" s="672">
        <v>3811.88</v>
      </c>
      <c r="AA35" s="672">
        <v>38.119999999999997</v>
      </c>
      <c r="AB35" s="672">
        <v>3850</v>
      </c>
      <c r="AC35" s="676" t="s">
        <v>277</v>
      </c>
    </row>
    <row r="36" spans="2:2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1894150</v>
      </c>
      <c r="L36" s="3"/>
      <c r="P36" s="679">
        <v>46063</v>
      </c>
      <c r="Q36" s="5">
        <f t="shared" si="3"/>
        <v>79</v>
      </c>
      <c r="R36" s="301">
        <v>46142</v>
      </c>
      <c r="S36" s="5" t="s">
        <v>262</v>
      </c>
      <c r="T36" s="678">
        <v>109</v>
      </c>
      <c r="U36" s="677" t="s">
        <v>51</v>
      </c>
      <c r="V36" s="677" t="s">
        <v>223</v>
      </c>
      <c r="W36" s="673">
        <v>100</v>
      </c>
      <c r="X36" s="677" t="s">
        <v>36</v>
      </c>
      <c r="Y36" s="675">
        <v>15.8</v>
      </c>
      <c r="Z36" s="672">
        <v>1580</v>
      </c>
      <c r="AA36" s="674"/>
      <c r="AB36" s="672">
        <v>1580</v>
      </c>
      <c r="AC36" s="676" t="s">
        <v>277</v>
      </c>
    </row>
    <row r="37" spans="2:29" x14ac:dyDescent="0.25">
      <c r="B37" s="60" t="s">
        <v>38</v>
      </c>
      <c r="C37" s="61">
        <f>C35</f>
        <v>75766</v>
      </c>
      <c r="D37" s="2">
        <f>D35/1.03</f>
        <v>0</v>
      </c>
      <c r="E37" s="35"/>
      <c r="F37" s="36">
        <f>SUM(F4:F36)</f>
        <v>1894150</v>
      </c>
      <c r="G37" s="42"/>
      <c r="H37" s="39" t="s">
        <v>41</v>
      </c>
      <c r="I37" s="39"/>
      <c r="J37" s="40"/>
      <c r="P37" s="679">
        <v>46063</v>
      </c>
      <c r="Q37" s="5">
        <f t="shared" si="3"/>
        <v>79</v>
      </c>
      <c r="R37" s="301">
        <v>46142</v>
      </c>
      <c r="S37" s="5" t="s">
        <v>262</v>
      </c>
      <c r="T37" s="678">
        <v>109</v>
      </c>
      <c r="U37" s="677" t="s">
        <v>51</v>
      </c>
      <c r="V37" s="677" t="s">
        <v>224</v>
      </c>
      <c r="W37" s="673">
        <v>200</v>
      </c>
      <c r="X37" s="677" t="s">
        <v>36</v>
      </c>
      <c r="Y37" s="675">
        <v>15.7</v>
      </c>
      <c r="Z37" s="672">
        <v>3140</v>
      </c>
      <c r="AA37" s="674"/>
      <c r="AB37" s="672">
        <v>3140</v>
      </c>
      <c r="AC37" s="676" t="s">
        <v>277</v>
      </c>
    </row>
    <row r="38" spans="2:2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12122.560000000001</v>
      </c>
      <c r="P38" s="679">
        <v>46063</v>
      </c>
      <c r="Q38" s="5">
        <f t="shared" si="3"/>
        <v>79</v>
      </c>
      <c r="R38" s="301">
        <v>46142</v>
      </c>
      <c r="S38" s="5" t="s">
        <v>262</v>
      </c>
      <c r="T38" s="678">
        <v>109</v>
      </c>
      <c r="U38" s="677" t="s">
        <v>51</v>
      </c>
      <c r="V38" s="677" t="s">
        <v>274</v>
      </c>
      <c r="W38" s="671">
        <v>25</v>
      </c>
      <c r="X38" s="677" t="s">
        <v>53</v>
      </c>
      <c r="Y38" s="675">
        <v>712.87129000000004</v>
      </c>
      <c r="Z38" s="672">
        <v>17821.78</v>
      </c>
      <c r="AA38" s="672">
        <v>178.22</v>
      </c>
      <c r="AB38" s="672">
        <v>18000</v>
      </c>
      <c r="AC38" s="676" t="s">
        <v>277</v>
      </c>
    </row>
    <row r="39" spans="2:29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-4.0000008884817362E-3</v>
      </c>
      <c r="P39" s="679">
        <v>46063</v>
      </c>
      <c r="Q39" s="5">
        <f t="shared" si="3"/>
        <v>79</v>
      </c>
      <c r="R39" s="301">
        <v>46142</v>
      </c>
      <c r="S39" s="5" t="s">
        <v>262</v>
      </c>
      <c r="T39" s="678">
        <v>109</v>
      </c>
      <c r="U39" s="677" t="s">
        <v>51</v>
      </c>
      <c r="V39" s="677" t="s">
        <v>248</v>
      </c>
      <c r="W39" s="673">
        <v>2000</v>
      </c>
      <c r="X39" s="677" t="s">
        <v>36</v>
      </c>
      <c r="Y39" s="675">
        <v>18</v>
      </c>
      <c r="Z39" s="672">
        <v>36000</v>
      </c>
      <c r="AA39" s="674"/>
      <c r="AB39" s="672">
        <v>36000</v>
      </c>
      <c r="AC39" s="676" t="s">
        <v>277</v>
      </c>
    </row>
    <row r="40" spans="2:29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P40" s="679">
        <v>46063</v>
      </c>
      <c r="Q40" s="5">
        <f t="shared" si="3"/>
        <v>79</v>
      </c>
      <c r="R40" s="301">
        <v>46142</v>
      </c>
      <c r="S40" s="5" t="s">
        <v>262</v>
      </c>
      <c r="T40" s="678">
        <v>109</v>
      </c>
      <c r="U40" s="677" t="s">
        <v>51</v>
      </c>
      <c r="V40" s="677" t="s">
        <v>228</v>
      </c>
      <c r="W40" s="673">
        <v>2000</v>
      </c>
      <c r="X40" s="677" t="s">
        <v>36</v>
      </c>
      <c r="Y40" s="675">
        <v>15.8</v>
      </c>
      <c r="Z40" s="672">
        <v>31600</v>
      </c>
      <c r="AA40" s="674"/>
      <c r="AB40" s="672">
        <v>31600</v>
      </c>
      <c r="AC40" s="676" t="s">
        <v>277</v>
      </c>
    </row>
    <row r="41" spans="2:29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P41" s="679">
        <v>46063</v>
      </c>
      <c r="Q41" s="5">
        <f t="shared" si="3"/>
        <v>79</v>
      </c>
      <c r="R41" s="301">
        <v>46142</v>
      </c>
      <c r="S41" s="5" t="s">
        <v>262</v>
      </c>
      <c r="T41" s="678">
        <v>109</v>
      </c>
      <c r="U41" s="677" t="s">
        <v>51</v>
      </c>
      <c r="V41" s="677" t="s">
        <v>275</v>
      </c>
      <c r="W41" s="671">
        <v>100</v>
      </c>
      <c r="X41" s="677" t="s">
        <v>53</v>
      </c>
      <c r="Y41" s="675">
        <v>15.6</v>
      </c>
      <c r="Z41" s="672">
        <v>1560</v>
      </c>
      <c r="AA41" s="674"/>
      <c r="AB41" s="672">
        <v>1560</v>
      </c>
      <c r="AC41" s="676" t="s">
        <v>277</v>
      </c>
    </row>
    <row r="42" spans="2:29" x14ac:dyDescent="0.25">
      <c r="J42" s="3"/>
      <c r="P42" s="679">
        <v>46063</v>
      </c>
      <c r="Q42" s="5">
        <f t="shared" si="3"/>
        <v>79</v>
      </c>
      <c r="R42" s="301">
        <v>46142</v>
      </c>
      <c r="S42" s="5" t="s">
        <v>262</v>
      </c>
      <c r="T42" s="678">
        <v>109</v>
      </c>
      <c r="U42" s="677" t="s">
        <v>51</v>
      </c>
      <c r="V42" s="677" t="s">
        <v>215</v>
      </c>
      <c r="W42" s="671">
        <v>200</v>
      </c>
      <c r="X42" s="677" t="s">
        <v>53</v>
      </c>
      <c r="Y42" s="675">
        <v>810</v>
      </c>
      <c r="Z42" s="672">
        <v>162000</v>
      </c>
      <c r="AA42" s="674"/>
      <c r="AB42" s="672">
        <v>162000</v>
      </c>
      <c r="AC42" s="676" t="s">
        <v>277</v>
      </c>
    </row>
    <row r="43" spans="2:29" x14ac:dyDescent="0.25">
      <c r="J43" s="3"/>
      <c r="P43" s="679">
        <v>46063</v>
      </c>
      <c r="Q43" s="5">
        <f t="shared" si="3"/>
        <v>79</v>
      </c>
      <c r="R43" s="301">
        <v>46142</v>
      </c>
      <c r="S43" s="5" t="s">
        <v>262</v>
      </c>
      <c r="T43" s="678">
        <v>109</v>
      </c>
      <c r="U43" s="677" t="s">
        <v>51</v>
      </c>
      <c r="V43" s="677" t="s">
        <v>276</v>
      </c>
      <c r="W43" s="673">
        <v>3500</v>
      </c>
      <c r="X43" s="677" t="s">
        <v>36</v>
      </c>
      <c r="Y43" s="675">
        <v>16.8</v>
      </c>
      <c r="Z43" s="672">
        <v>58800</v>
      </c>
      <c r="AA43" s="674"/>
      <c r="AB43" s="672">
        <v>58800</v>
      </c>
      <c r="AC43" s="676" t="s">
        <v>277</v>
      </c>
    </row>
    <row r="44" spans="2:29" x14ac:dyDescent="0.25">
      <c r="P44" s="679">
        <v>46063</v>
      </c>
      <c r="Q44" s="5">
        <f t="shared" si="3"/>
        <v>79</v>
      </c>
      <c r="R44" s="301">
        <v>46142</v>
      </c>
      <c r="S44" s="5" t="s">
        <v>262</v>
      </c>
      <c r="T44" s="678">
        <v>111</v>
      </c>
      <c r="U44" s="677" t="s">
        <v>51</v>
      </c>
      <c r="V44" s="677" t="s">
        <v>171</v>
      </c>
      <c r="W44" s="671">
        <v>3</v>
      </c>
      <c r="X44" s="677" t="s">
        <v>53</v>
      </c>
      <c r="Y44" s="675">
        <v>2000</v>
      </c>
      <c r="Z44" s="672">
        <v>6000</v>
      </c>
      <c r="AA44" s="672">
        <v>1200</v>
      </c>
      <c r="AB44" s="672">
        <v>7200</v>
      </c>
      <c r="AC44" s="676" t="s">
        <v>277</v>
      </c>
    </row>
    <row r="45" spans="2:29" x14ac:dyDescent="0.25">
      <c r="P45" s="679">
        <v>46063</v>
      </c>
      <c r="Q45" s="5">
        <f t="shared" si="3"/>
        <v>79</v>
      </c>
      <c r="R45" s="301">
        <v>46142</v>
      </c>
      <c r="S45" s="5" t="s">
        <v>262</v>
      </c>
      <c r="T45" s="678">
        <v>111</v>
      </c>
      <c r="U45" s="677" t="s">
        <v>51</v>
      </c>
      <c r="V45" s="677" t="s">
        <v>172</v>
      </c>
      <c r="W45" s="671">
        <v>3</v>
      </c>
      <c r="X45" s="677" t="s">
        <v>53</v>
      </c>
      <c r="Y45" s="675">
        <v>1333.3333299999999</v>
      </c>
      <c r="Z45" s="672">
        <v>4000</v>
      </c>
      <c r="AA45" s="672">
        <v>800</v>
      </c>
      <c r="AB45" s="672">
        <v>4800</v>
      </c>
      <c r="AC45" s="676" t="s">
        <v>277</v>
      </c>
    </row>
    <row r="46" spans="2:2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P46" s="679">
        <v>46063</v>
      </c>
      <c r="Q46" s="5">
        <f t="shared" si="3"/>
        <v>79</v>
      </c>
      <c r="R46" s="301">
        <v>46142</v>
      </c>
      <c r="S46" s="5" t="s">
        <v>262</v>
      </c>
      <c r="T46" s="678">
        <v>111</v>
      </c>
      <c r="U46" s="677" t="s">
        <v>51</v>
      </c>
      <c r="V46" s="677" t="s">
        <v>224</v>
      </c>
      <c r="W46" s="673">
        <v>500</v>
      </c>
      <c r="X46" s="677" t="s">
        <v>36</v>
      </c>
      <c r="Y46" s="675">
        <v>15.7</v>
      </c>
      <c r="Z46" s="672">
        <v>7850</v>
      </c>
      <c r="AA46" s="674"/>
      <c r="AB46" s="672">
        <v>7850</v>
      </c>
      <c r="AC46" s="676" t="s">
        <v>277</v>
      </c>
    </row>
    <row r="47" spans="2:29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  <c r="P47" s="679">
        <v>46063</v>
      </c>
      <c r="Q47" s="5">
        <f t="shared" si="3"/>
        <v>79</v>
      </c>
      <c r="R47" s="301">
        <v>46142</v>
      </c>
      <c r="S47" s="5" t="s">
        <v>262</v>
      </c>
      <c r="T47" s="678">
        <v>111</v>
      </c>
      <c r="U47" s="677" t="s">
        <v>51</v>
      </c>
      <c r="V47" s="677" t="s">
        <v>248</v>
      </c>
      <c r="W47" s="673">
        <v>500</v>
      </c>
      <c r="X47" s="677" t="s">
        <v>36</v>
      </c>
      <c r="Y47" s="675">
        <v>18</v>
      </c>
      <c r="Z47" s="672">
        <v>9000</v>
      </c>
      <c r="AA47" s="674"/>
      <c r="AB47" s="672">
        <v>9000</v>
      </c>
      <c r="AC47" s="676" t="s">
        <v>277</v>
      </c>
    </row>
    <row r="48" spans="2:29" x14ac:dyDescent="0.25">
      <c r="B48" s="17"/>
      <c r="C48" s="17"/>
      <c r="D48" s="17"/>
      <c r="E48" s="17"/>
      <c r="F48" s="17"/>
      <c r="G48" s="17"/>
      <c r="H48" s="17"/>
      <c r="I48" s="18"/>
      <c r="P48" s="679">
        <v>46063</v>
      </c>
      <c r="Q48" s="5">
        <f t="shared" si="3"/>
        <v>79</v>
      </c>
      <c r="R48" s="301">
        <v>46142</v>
      </c>
      <c r="S48" s="5" t="s">
        <v>262</v>
      </c>
      <c r="T48" s="678">
        <v>111</v>
      </c>
      <c r="U48" s="677" t="s">
        <v>51</v>
      </c>
      <c r="V48" s="677" t="s">
        <v>215</v>
      </c>
      <c r="W48" s="671">
        <v>60</v>
      </c>
      <c r="X48" s="677" t="s">
        <v>53</v>
      </c>
      <c r="Y48" s="675">
        <v>810</v>
      </c>
      <c r="Z48" s="672">
        <v>48600</v>
      </c>
      <c r="AA48" s="674"/>
      <c r="AB48" s="672">
        <v>48600</v>
      </c>
      <c r="AC48" s="676" t="s">
        <v>277</v>
      </c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x14ac:dyDescent="0.25">
      <c r="B50" s="13" t="s">
        <v>15</v>
      </c>
      <c r="C50" s="14"/>
      <c r="D50" s="15">
        <v>75766</v>
      </c>
      <c r="E50" s="16">
        <v>23.5</v>
      </c>
      <c r="F50" s="15"/>
      <c r="G50" s="15"/>
      <c r="H50" s="15">
        <v>29154.04</v>
      </c>
      <c r="I50" s="15">
        <f>F50-H50</f>
        <v>-29154.04</v>
      </c>
      <c r="L50" s="3">
        <v>75766</v>
      </c>
    </row>
    <row r="51" spans="2:13" x14ac:dyDescent="0.25">
      <c r="B51" s="21"/>
      <c r="I51" s="4"/>
    </row>
    <row r="52" spans="2:13" x14ac:dyDescent="0.25">
      <c r="B52" s="21"/>
      <c r="I52" s="4"/>
    </row>
    <row r="53" spans="2:13" x14ac:dyDescent="0.25">
      <c r="B53" s="21"/>
      <c r="D53" s="22" t="s">
        <v>16</v>
      </c>
      <c r="E53" s="23">
        <v>1</v>
      </c>
      <c r="F53" s="25">
        <f>D56*E53</f>
        <v>75766</v>
      </c>
      <c r="G53" s="7">
        <f>F53*0.2</f>
        <v>15153.2</v>
      </c>
      <c r="H53" s="7">
        <f>G53/5</f>
        <v>3030.6400000000003</v>
      </c>
      <c r="I53" s="4">
        <f>G53-H53</f>
        <v>12122.560000000001</v>
      </c>
    </row>
    <row r="54" spans="2:13" ht="15.75" thickBot="1" x14ac:dyDescent="0.3">
      <c r="B54" s="21"/>
      <c r="C54" s="24"/>
    </row>
    <row r="55" spans="2:13" ht="15.75" thickTop="1" x14ac:dyDescent="0.25">
      <c r="B55" s="21"/>
      <c r="C55" s="24"/>
      <c r="D55" s="12" t="s">
        <v>9</v>
      </c>
      <c r="E55" s="12" t="s">
        <v>1</v>
      </c>
      <c r="F55" s="12" t="s">
        <v>10</v>
      </c>
      <c r="L55" s="712">
        <v>29154.04</v>
      </c>
      <c r="M55" s="712">
        <v>1860966.96</v>
      </c>
    </row>
    <row r="56" spans="2:13" x14ac:dyDescent="0.25">
      <c r="B56" s="21"/>
      <c r="C56" s="24"/>
      <c r="D56" s="15">
        <f>D50+D47</f>
        <v>75766</v>
      </c>
      <c r="E56" s="16">
        <f>F56/D56</f>
        <v>1</v>
      </c>
      <c r="F56" s="15">
        <f>F53+F50+F47</f>
        <v>75766</v>
      </c>
      <c r="I56" s="713">
        <v>75766</v>
      </c>
    </row>
    <row r="58" spans="2:13" x14ac:dyDescent="0.25">
      <c r="D58" s="7">
        <f>C37-D50</f>
        <v>0</v>
      </c>
      <c r="F58" s="7">
        <f>E36-F56</f>
        <v>-75766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conditionalFormatting sqref="U7:U12">
    <cfRule type="uniqueValues" dxfId="0" priority="1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0B873-AA3B-4D4E-8462-A25462CCC0F5}">
  <dimension ref="B1:AC60"/>
  <sheetViews>
    <sheetView tabSelected="1" topLeftCell="A13" zoomScale="85" zoomScaleNormal="85" workbookViewId="0">
      <selection activeCell="L48" sqref="L4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SUM(N3:N17)</f>
        <v>0</v>
      </c>
    </row>
    <row r="2" spans="2:29" ht="26.25" thickBot="1" x14ac:dyDescent="0.3">
      <c r="B2" s="770" t="s">
        <v>84</v>
      </c>
      <c r="C2" s="771"/>
      <c r="D2" s="771"/>
      <c r="E2" s="771"/>
      <c r="F2" s="771"/>
      <c r="G2" s="771"/>
      <c r="H2" s="771"/>
      <c r="I2" s="771"/>
      <c r="J2" s="772"/>
      <c r="L2" s="773" t="s">
        <v>240</v>
      </c>
      <c r="M2" s="774"/>
      <c r="N2" s="77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14">
        <v>46032</v>
      </c>
      <c r="Q3" s="39">
        <f>R3-P3</f>
        <v>80</v>
      </c>
      <c r="R3" s="367">
        <v>46112</v>
      </c>
      <c r="S3" s="39" t="s">
        <v>262</v>
      </c>
      <c r="T3" s="715">
        <v>18</v>
      </c>
      <c r="U3" s="716" t="s">
        <v>51</v>
      </c>
      <c r="V3" s="716" t="s">
        <v>222</v>
      </c>
      <c r="W3" s="717">
        <v>25</v>
      </c>
      <c r="X3" s="716" t="s">
        <v>53</v>
      </c>
      <c r="Y3" s="718">
        <v>720</v>
      </c>
      <c r="Z3" s="719">
        <v>18000</v>
      </c>
      <c r="AA3" s="720"/>
      <c r="AB3" s="719">
        <v>18000</v>
      </c>
      <c r="AC3" s="628" t="s">
        <v>263</v>
      </c>
    </row>
    <row r="4" spans="2:29" x14ac:dyDescent="0.25">
      <c r="B4" s="34">
        <v>46082</v>
      </c>
      <c r="C4" s="1">
        <v>2738</v>
      </c>
      <c r="D4" s="2"/>
      <c r="E4" s="35">
        <v>25</v>
      </c>
      <c r="F4" s="36">
        <f>E4*C4</f>
        <v>68450</v>
      </c>
      <c r="G4" s="37"/>
      <c r="H4" s="38" t="s">
        <v>4</v>
      </c>
      <c r="I4" s="39"/>
      <c r="J4" s="40">
        <f>'ŞUBAT 2026'!J39*-1</f>
        <v>4.0000008884817362E-3</v>
      </c>
      <c r="P4" s="714">
        <v>46032</v>
      </c>
      <c r="Q4" s="39">
        <f t="shared" ref="Q4:Q15" si="0">R4-P4</f>
        <v>80</v>
      </c>
      <c r="R4" s="367">
        <v>46112</v>
      </c>
      <c r="S4" s="39" t="s">
        <v>262</v>
      </c>
      <c r="T4" s="715">
        <v>18</v>
      </c>
      <c r="U4" s="716" t="s">
        <v>51</v>
      </c>
      <c r="V4" s="716" t="s">
        <v>224</v>
      </c>
      <c r="W4" s="721">
        <v>500</v>
      </c>
      <c r="X4" s="716" t="s">
        <v>36</v>
      </c>
      <c r="Y4" s="718">
        <v>14.9</v>
      </c>
      <c r="Z4" s="719">
        <v>7450</v>
      </c>
      <c r="AA4" s="720"/>
      <c r="AB4" s="719">
        <v>7450</v>
      </c>
      <c r="AC4" s="628" t="s">
        <v>263</v>
      </c>
    </row>
    <row r="5" spans="2:29" x14ac:dyDescent="0.25">
      <c r="B5" s="34">
        <v>46083</v>
      </c>
      <c r="C5" s="1">
        <v>2777</v>
      </c>
      <c r="D5" s="2"/>
      <c r="E5" s="35">
        <v>25</v>
      </c>
      <c r="F5" s="36">
        <f t="shared" ref="F5:F34" si="1">E5*C5</f>
        <v>69425</v>
      </c>
      <c r="G5" s="9" t="s">
        <v>5</v>
      </c>
      <c r="H5" s="38"/>
      <c r="I5" s="39"/>
      <c r="J5" s="40">
        <v>29287.72</v>
      </c>
      <c r="P5" s="714">
        <v>46032</v>
      </c>
      <c r="Q5" s="39">
        <f t="shared" si="0"/>
        <v>80</v>
      </c>
      <c r="R5" s="367">
        <v>46112</v>
      </c>
      <c r="S5" s="39" t="s">
        <v>262</v>
      </c>
      <c r="T5" s="715">
        <v>18</v>
      </c>
      <c r="U5" s="716" t="s">
        <v>51</v>
      </c>
      <c r="V5" s="716" t="s">
        <v>225</v>
      </c>
      <c r="W5" s="717">
        <v>25</v>
      </c>
      <c r="X5" s="716" t="s">
        <v>53</v>
      </c>
      <c r="Y5" s="718">
        <v>670</v>
      </c>
      <c r="Z5" s="719">
        <v>16750</v>
      </c>
      <c r="AA5" s="720"/>
      <c r="AB5" s="719">
        <v>16750</v>
      </c>
      <c r="AC5" s="628" t="s">
        <v>263</v>
      </c>
    </row>
    <row r="6" spans="2:29" x14ac:dyDescent="0.25">
      <c r="B6" s="34">
        <v>46084</v>
      </c>
      <c r="C6" s="1">
        <v>2796</v>
      </c>
      <c r="D6" s="2"/>
      <c r="E6" s="35">
        <v>25</v>
      </c>
      <c r="F6" s="36">
        <f t="shared" si="1"/>
        <v>69900</v>
      </c>
      <c r="G6" s="37" t="s">
        <v>42</v>
      </c>
      <c r="H6" s="38"/>
      <c r="I6" s="39"/>
      <c r="J6" s="40"/>
      <c r="P6" s="714">
        <v>46032</v>
      </c>
      <c r="Q6" s="39">
        <f t="shared" si="0"/>
        <v>80</v>
      </c>
      <c r="R6" s="367">
        <v>46112</v>
      </c>
      <c r="S6" s="39" t="s">
        <v>262</v>
      </c>
      <c r="T6" s="715">
        <v>18</v>
      </c>
      <c r="U6" s="716" t="s">
        <v>51</v>
      </c>
      <c r="V6" s="716" t="s">
        <v>248</v>
      </c>
      <c r="W6" s="721">
        <v>500</v>
      </c>
      <c r="X6" s="716" t="s">
        <v>36</v>
      </c>
      <c r="Y6" s="718">
        <v>16.8</v>
      </c>
      <c r="Z6" s="719">
        <v>8400</v>
      </c>
      <c r="AA6" s="720"/>
      <c r="AB6" s="719">
        <v>8400</v>
      </c>
      <c r="AC6" s="628" t="s">
        <v>263</v>
      </c>
    </row>
    <row r="7" spans="2:29" x14ac:dyDescent="0.25">
      <c r="B7" s="34">
        <v>46085</v>
      </c>
      <c r="C7" s="1">
        <v>2835</v>
      </c>
      <c r="D7" s="2"/>
      <c r="E7" s="35">
        <v>25</v>
      </c>
      <c r="F7" s="36">
        <f t="shared" si="1"/>
        <v>70875</v>
      </c>
      <c r="G7" s="37" t="s">
        <v>43</v>
      </c>
      <c r="H7" s="38"/>
      <c r="I7" s="39"/>
      <c r="J7" s="40"/>
      <c r="P7" s="714">
        <v>46032</v>
      </c>
      <c r="Q7" s="39">
        <f t="shared" si="0"/>
        <v>80</v>
      </c>
      <c r="R7" s="367">
        <v>46112</v>
      </c>
      <c r="S7" s="39" t="s">
        <v>262</v>
      </c>
      <c r="T7" s="715">
        <v>18</v>
      </c>
      <c r="U7" s="716" t="s">
        <v>51</v>
      </c>
      <c r="V7" s="716" t="s">
        <v>215</v>
      </c>
      <c r="W7" s="717">
        <v>60</v>
      </c>
      <c r="X7" s="716" t="s">
        <v>53</v>
      </c>
      <c r="Y7" s="718">
        <v>755</v>
      </c>
      <c r="Z7" s="719">
        <v>45300</v>
      </c>
      <c r="AA7" s="720"/>
      <c r="AB7" s="719">
        <v>45300</v>
      </c>
      <c r="AC7" s="628" t="s">
        <v>263</v>
      </c>
    </row>
    <row r="8" spans="2:29" x14ac:dyDescent="0.25">
      <c r="B8" s="34">
        <v>46086</v>
      </c>
      <c r="C8" s="1">
        <v>2816</v>
      </c>
      <c r="D8" s="2"/>
      <c r="E8" s="35">
        <v>25</v>
      </c>
      <c r="F8" s="36">
        <f t="shared" si="1"/>
        <v>70400</v>
      </c>
      <c r="G8" s="41"/>
      <c r="H8" s="42"/>
      <c r="I8" s="5"/>
      <c r="J8" s="43"/>
      <c r="P8" s="714">
        <v>46032</v>
      </c>
      <c r="Q8" s="39">
        <f t="shared" si="0"/>
        <v>80</v>
      </c>
      <c r="R8" s="367">
        <v>46112</v>
      </c>
      <c r="S8" s="39" t="s">
        <v>262</v>
      </c>
      <c r="T8" s="715">
        <v>18</v>
      </c>
      <c r="U8" s="716" t="s">
        <v>51</v>
      </c>
      <c r="V8" s="716" t="s">
        <v>154</v>
      </c>
      <c r="W8" s="721">
        <v>250</v>
      </c>
      <c r="X8" s="716" t="s">
        <v>36</v>
      </c>
      <c r="Y8" s="718">
        <v>25</v>
      </c>
      <c r="Z8" s="719">
        <v>6250</v>
      </c>
      <c r="AA8" s="720"/>
      <c r="AB8" s="719">
        <v>6250</v>
      </c>
      <c r="AC8" s="628" t="s">
        <v>263</v>
      </c>
    </row>
    <row r="9" spans="2:29" x14ac:dyDescent="0.25">
      <c r="B9" s="34">
        <v>46087</v>
      </c>
      <c r="C9" s="1">
        <v>2835</v>
      </c>
      <c r="D9" s="2"/>
      <c r="E9" s="35">
        <v>25</v>
      </c>
      <c r="F9" s="36">
        <f t="shared" si="1"/>
        <v>70875</v>
      </c>
      <c r="G9" s="41"/>
      <c r="H9" s="42" t="s">
        <v>295</v>
      </c>
      <c r="I9" s="5"/>
      <c r="J9" s="43">
        <v>575300</v>
      </c>
      <c r="P9" s="714">
        <v>46032</v>
      </c>
      <c r="Q9" s="39">
        <f t="shared" si="0"/>
        <v>80</v>
      </c>
      <c r="R9" s="367">
        <v>46112</v>
      </c>
      <c r="S9" s="39" t="s">
        <v>262</v>
      </c>
      <c r="T9" s="715">
        <v>19</v>
      </c>
      <c r="U9" s="716" t="s">
        <v>51</v>
      </c>
      <c r="V9" s="716" t="s">
        <v>222</v>
      </c>
      <c r="W9" s="717">
        <v>5</v>
      </c>
      <c r="X9" s="716" t="s">
        <v>53</v>
      </c>
      <c r="Y9" s="718">
        <v>720</v>
      </c>
      <c r="Z9" s="719">
        <v>3600</v>
      </c>
      <c r="AA9" s="720"/>
      <c r="AB9" s="719">
        <v>3600</v>
      </c>
      <c r="AC9" s="628" t="s">
        <v>263</v>
      </c>
    </row>
    <row r="10" spans="2:29" x14ac:dyDescent="0.25">
      <c r="B10" s="34">
        <v>46088</v>
      </c>
      <c r="C10" s="1">
        <v>2874</v>
      </c>
      <c r="D10" s="2"/>
      <c r="E10" s="35">
        <v>25</v>
      </c>
      <c r="F10" s="36">
        <f t="shared" si="1"/>
        <v>71850</v>
      </c>
      <c r="G10" s="44"/>
      <c r="H10" s="42"/>
      <c r="I10" s="5"/>
      <c r="J10" s="43"/>
      <c r="P10" s="714">
        <v>46032</v>
      </c>
      <c r="Q10" s="39">
        <f t="shared" si="0"/>
        <v>80</v>
      </c>
      <c r="R10" s="367">
        <v>46112</v>
      </c>
      <c r="S10" s="39" t="s">
        <v>262</v>
      </c>
      <c r="T10" s="715">
        <v>19</v>
      </c>
      <c r="U10" s="716" t="s">
        <v>51</v>
      </c>
      <c r="V10" s="716" t="s">
        <v>223</v>
      </c>
      <c r="W10" s="721">
        <v>150</v>
      </c>
      <c r="X10" s="716" t="s">
        <v>36</v>
      </c>
      <c r="Y10" s="718">
        <v>15</v>
      </c>
      <c r="Z10" s="719">
        <v>2250</v>
      </c>
      <c r="AA10" s="720"/>
      <c r="AB10" s="719">
        <v>2250</v>
      </c>
      <c r="AC10" s="628" t="s">
        <v>263</v>
      </c>
    </row>
    <row r="11" spans="2:29" x14ac:dyDescent="0.25">
      <c r="B11" s="34">
        <v>46089</v>
      </c>
      <c r="C11" s="1">
        <v>2505</v>
      </c>
      <c r="D11" s="2"/>
      <c r="E11" s="35">
        <v>25</v>
      </c>
      <c r="F11" s="36">
        <f t="shared" si="1"/>
        <v>62625</v>
      </c>
      <c r="G11" s="44"/>
      <c r="H11" s="42"/>
      <c r="I11" s="5"/>
      <c r="J11" s="43"/>
      <c r="P11" s="714">
        <v>46032</v>
      </c>
      <c r="Q11" s="39">
        <f t="shared" si="0"/>
        <v>80</v>
      </c>
      <c r="R11" s="367">
        <v>46112</v>
      </c>
      <c r="S11" s="39" t="s">
        <v>262</v>
      </c>
      <c r="T11" s="715">
        <v>19</v>
      </c>
      <c r="U11" s="716" t="s">
        <v>51</v>
      </c>
      <c r="V11" s="716" t="s">
        <v>224</v>
      </c>
      <c r="W11" s="721">
        <v>250</v>
      </c>
      <c r="X11" s="716" t="s">
        <v>36</v>
      </c>
      <c r="Y11" s="718">
        <v>14.9</v>
      </c>
      <c r="Z11" s="719">
        <v>3725</v>
      </c>
      <c r="AA11" s="720"/>
      <c r="AB11" s="719">
        <v>3725</v>
      </c>
      <c r="AC11" s="628" t="s">
        <v>263</v>
      </c>
    </row>
    <row r="12" spans="2:29" x14ac:dyDescent="0.25">
      <c r="B12" s="34">
        <v>46090</v>
      </c>
      <c r="C12" s="1">
        <v>3223</v>
      </c>
      <c r="D12" s="2"/>
      <c r="E12" s="35">
        <v>25</v>
      </c>
      <c r="F12" s="36">
        <f t="shared" si="1"/>
        <v>80575</v>
      </c>
      <c r="G12" s="44"/>
      <c r="H12" s="42" t="s">
        <v>296</v>
      </c>
      <c r="I12" s="5"/>
      <c r="J12" s="43">
        <v>809620</v>
      </c>
      <c r="P12" s="714">
        <v>46032</v>
      </c>
      <c r="Q12" s="39">
        <f t="shared" si="0"/>
        <v>80</v>
      </c>
      <c r="R12" s="367">
        <v>46112</v>
      </c>
      <c r="S12" s="39" t="s">
        <v>262</v>
      </c>
      <c r="T12" s="715">
        <v>19</v>
      </c>
      <c r="U12" s="716" t="s">
        <v>51</v>
      </c>
      <c r="V12" s="716" t="s">
        <v>225</v>
      </c>
      <c r="W12" s="717">
        <v>5</v>
      </c>
      <c r="X12" s="716" t="s">
        <v>53</v>
      </c>
      <c r="Y12" s="718">
        <v>670</v>
      </c>
      <c r="Z12" s="719">
        <v>3350</v>
      </c>
      <c r="AA12" s="720"/>
      <c r="AB12" s="719">
        <v>3350</v>
      </c>
      <c r="AC12" s="628" t="s">
        <v>263</v>
      </c>
    </row>
    <row r="13" spans="2:29" x14ac:dyDescent="0.25">
      <c r="B13" s="34">
        <v>46091</v>
      </c>
      <c r="C13" s="1">
        <v>2893</v>
      </c>
      <c r="D13" s="2"/>
      <c r="E13" s="35">
        <v>25</v>
      </c>
      <c r="F13" s="36">
        <f t="shared" si="1"/>
        <v>72325</v>
      </c>
      <c r="G13" s="44"/>
      <c r="H13" s="42" t="s">
        <v>297</v>
      </c>
      <c r="I13" s="5"/>
      <c r="J13" s="43">
        <v>476720</v>
      </c>
      <c r="P13" s="714">
        <v>46032</v>
      </c>
      <c r="Q13" s="39">
        <f t="shared" si="0"/>
        <v>80</v>
      </c>
      <c r="R13" s="367">
        <v>46112</v>
      </c>
      <c r="S13" s="39" t="s">
        <v>262</v>
      </c>
      <c r="T13" s="715">
        <v>19</v>
      </c>
      <c r="U13" s="716" t="s">
        <v>51</v>
      </c>
      <c r="V13" s="716" t="s">
        <v>248</v>
      </c>
      <c r="W13" s="721">
        <v>2000</v>
      </c>
      <c r="X13" s="716" t="s">
        <v>36</v>
      </c>
      <c r="Y13" s="718">
        <v>16.8</v>
      </c>
      <c r="Z13" s="719">
        <v>33600</v>
      </c>
      <c r="AA13" s="720"/>
      <c r="AB13" s="719">
        <v>33600</v>
      </c>
      <c r="AC13" s="628" t="s">
        <v>263</v>
      </c>
    </row>
    <row r="14" spans="2:29" x14ac:dyDescent="0.25">
      <c r="B14" s="34">
        <v>46092</v>
      </c>
      <c r="C14" s="1">
        <v>2874</v>
      </c>
      <c r="D14" s="2"/>
      <c r="E14" s="35">
        <v>25</v>
      </c>
      <c r="F14" s="36">
        <f t="shared" si="1"/>
        <v>71850</v>
      </c>
      <c r="G14" s="44"/>
      <c r="H14" s="42"/>
      <c r="I14" s="5"/>
      <c r="J14" s="43"/>
      <c r="P14" s="714">
        <v>46032</v>
      </c>
      <c r="Q14" s="39">
        <f t="shared" si="0"/>
        <v>80</v>
      </c>
      <c r="R14" s="367">
        <v>46112</v>
      </c>
      <c r="S14" s="39" t="s">
        <v>262</v>
      </c>
      <c r="T14" s="715">
        <v>19</v>
      </c>
      <c r="U14" s="716" t="s">
        <v>51</v>
      </c>
      <c r="V14" s="716" t="s">
        <v>228</v>
      </c>
      <c r="W14" s="721">
        <v>2000</v>
      </c>
      <c r="X14" s="716" t="s">
        <v>36</v>
      </c>
      <c r="Y14" s="718">
        <v>14.3</v>
      </c>
      <c r="Z14" s="719">
        <v>28600</v>
      </c>
      <c r="AA14" s="720"/>
      <c r="AB14" s="719">
        <v>28600</v>
      </c>
      <c r="AC14" s="628" t="s">
        <v>263</v>
      </c>
    </row>
    <row r="15" spans="2:29" x14ac:dyDescent="0.25">
      <c r="B15" s="34">
        <v>46093</v>
      </c>
      <c r="C15" s="1">
        <v>2893</v>
      </c>
      <c r="D15" s="2"/>
      <c r="E15" s="35">
        <v>25</v>
      </c>
      <c r="F15" s="36">
        <f t="shared" si="1"/>
        <v>72325</v>
      </c>
      <c r="G15" s="44"/>
      <c r="H15" s="42"/>
      <c r="I15" s="5"/>
      <c r="J15" s="43"/>
      <c r="P15" s="714">
        <v>46032</v>
      </c>
      <c r="Q15" s="39">
        <f t="shared" si="0"/>
        <v>80</v>
      </c>
      <c r="R15" s="367">
        <v>46112</v>
      </c>
      <c r="S15" s="39" t="s">
        <v>262</v>
      </c>
      <c r="T15" s="715">
        <v>19</v>
      </c>
      <c r="U15" s="716" t="s">
        <v>51</v>
      </c>
      <c r="V15" s="716" t="s">
        <v>215</v>
      </c>
      <c r="W15" s="717">
        <v>200</v>
      </c>
      <c r="X15" s="716" t="s">
        <v>53</v>
      </c>
      <c r="Y15" s="718">
        <v>755</v>
      </c>
      <c r="Z15" s="719">
        <v>151000</v>
      </c>
      <c r="AA15" s="720"/>
      <c r="AB15" s="719">
        <v>151000</v>
      </c>
      <c r="AC15" s="628" t="s">
        <v>263</v>
      </c>
    </row>
    <row r="16" spans="2:29" x14ac:dyDescent="0.25">
      <c r="B16" s="34">
        <v>46094</v>
      </c>
      <c r="C16" s="1">
        <v>2932</v>
      </c>
      <c r="D16" s="2"/>
      <c r="E16" s="35">
        <v>25</v>
      </c>
      <c r="F16" s="36">
        <f t="shared" si="1"/>
        <v>73300</v>
      </c>
      <c r="G16" s="44"/>
      <c r="H16" s="42"/>
      <c r="I16" s="5"/>
      <c r="J16" s="43"/>
      <c r="P16" s="722">
        <v>46086</v>
      </c>
      <c r="Q16" s="39">
        <f t="shared" ref="Q16" si="2">R16-P16</f>
        <v>26</v>
      </c>
      <c r="R16" s="367">
        <v>46112</v>
      </c>
      <c r="S16" s="39" t="s">
        <v>262</v>
      </c>
      <c r="T16" s="723">
        <v>184</v>
      </c>
      <c r="U16" s="724" t="s">
        <v>51</v>
      </c>
      <c r="V16" s="724" t="s">
        <v>273</v>
      </c>
      <c r="W16" s="725">
        <v>5</v>
      </c>
      <c r="X16" s="724" t="s">
        <v>53</v>
      </c>
      <c r="Y16" s="726">
        <v>752.47524999999996</v>
      </c>
      <c r="Z16" s="727">
        <v>3762.38</v>
      </c>
      <c r="AA16" s="727">
        <v>37.630000000000003</v>
      </c>
      <c r="AB16" s="727">
        <v>3800.01</v>
      </c>
      <c r="AC16" s="628" t="s">
        <v>263</v>
      </c>
    </row>
    <row r="17" spans="2:29" x14ac:dyDescent="0.25">
      <c r="B17" s="34">
        <v>46095</v>
      </c>
      <c r="C17" s="1">
        <v>2951</v>
      </c>
      <c r="D17" s="2"/>
      <c r="E17" s="35">
        <v>25</v>
      </c>
      <c r="F17" s="36">
        <f t="shared" si="1"/>
        <v>73775</v>
      </c>
      <c r="G17" s="44"/>
      <c r="H17" s="42"/>
      <c r="I17" s="5"/>
      <c r="J17" s="43"/>
      <c r="P17" s="722">
        <v>46086</v>
      </c>
      <c r="Q17" s="39">
        <f t="shared" ref="Q17:Q21" si="3">R17-P17</f>
        <v>26</v>
      </c>
      <c r="R17" s="367">
        <v>46112</v>
      </c>
      <c r="S17" s="39" t="s">
        <v>262</v>
      </c>
      <c r="T17" s="723">
        <v>184</v>
      </c>
      <c r="U17" s="724" t="s">
        <v>51</v>
      </c>
      <c r="V17" s="724" t="s">
        <v>223</v>
      </c>
      <c r="W17" s="728">
        <v>250</v>
      </c>
      <c r="X17" s="724" t="s">
        <v>36</v>
      </c>
      <c r="Y17" s="726">
        <v>16.2</v>
      </c>
      <c r="Z17" s="727">
        <v>4050</v>
      </c>
      <c r="AA17" s="729"/>
      <c r="AB17" s="727">
        <v>4050</v>
      </c>
      <c r="AC17" s="628" t="s">
        <v>263</v>
      </c>
    </row>
    <row r="18" spans="2:29" x14ac:dyDescent="0.25">
      <c r="B18" s="34">
        <v>46096</v>
      </c>
      <c r="C18" s="1">
        <v>2971</v>
      </c>
      <c r="D18" s="2"/>
      <c r="E18" s="35">
        <v>25</v>
      </c>
      <c r="F18" s="36">
        <f t="shared" si="1"/>
        <v>74275</v>
      </c>
      <c r="G18" s="44"/>
      <c r="H18" s="42"/>
      <c r="I18" s="5"/>
      <c r="J18" s="43"/>
      <c r="P18" s="722">
        <v>46086</v>
      </c>
      <c r="Q18" s="39">
        <f t="shared" si="3"/>
        <v>26</v>
      </c>
      <c r="R18" s="367">
        <v>46112</v>
      </c>
      <c r="S18" s="39" t="s">
        <v>262</v>
      </c>
      <c r="T18" s="723">
        <v>184</v>
      </c>
      <c r="U18" s="724" t="s">
        <v>51</v>
      </c>
      <c r="V18" s="724" t="s">
        <v>224</v>
      </c>
      <c r="W18" s="728">
        <v>250</v>
      </c>
      <c r="X18" s="724" t="s">
        <v>36</v>
      </c>
      <c r="Y18" s="726">
        <v>16.100000000000001</v>
      </c>
      <c r="Z18" s="727">
        <v>4025</v>
      </c>
      <c r="AA18" s="729"/>
      <c r="AB18" s="727">
        <v>4025</v>
      </c>
      <c r="AC18" s="628" t="s">
        <v>263</v>
      </c>
    </row>
    <row r="19" spans="2:29" x14ac:dyDescent="0.25">
      <c r="B19" s="34">
        <v>46097</v>
      </c>
      <c r="C19" s="1">
        <v>2951</v>
      </c>
      <c r="D19" s="2"/>
      <c r="E19" s="35">
        <v>25</v>
      </c>
      <c r="F19" s="36">
        <f t="shared" si="1"/>
        <v>73775</v>
      </c>
      <c r="G19" s="44"/>
      <c r="H19" s="42"/>
      <c r="I19" s="5"/>
      <c r="J19" s="43"/>
      <c r="P19" s="722">
        <v>46086</v>
      </c>
      <c r="Q19" s="39">
        <f t="shared" si="3"/>
        <v>26</v>
      </c>
      <c r="R19" s="367">
        <v>46112</v>
      </c>
      <c r="S19" s="39" t="s">
        <v>262</v>
      </c>
      <c r="T19" s="723">
        <v>184</v>
      </c>
      <c r="U19" s="724" t="s">
        <v>51</v>
      </c>
      <c r="V19" s="724" t="s">
        <v>274</v>
      </c>
      <c r="W19" s="725">
        <v>5</v>
      </c>
      <c r="X19" s="724" t="s">
        <v>53</v>
      </c>
      <c r="Y19" s="726">
        <v>712.87</v>
      </c>
      <c r="Z19" s="727">
        <v>3564.35</v>
      </c>
      <c r="AA19" s="727">
        <v>35.64</v>
      </c>
      <c r="AB19" s="727">
        <v>3599.99</v>
      </c>
      <c r="AC19" s="628" t="s">
        <v>263</v>
      </c>
    </row>
    <row r="20" spans="2:29" x14ac:dyDescent="0.25">
      <c r="B20" s="34">
        <v>46098</v>
      </c>
      <c r="C20" s="1">
        <v>2971</v>
      </c>
      <c r="D20" s="2"/>
      <c r="E20" s="35">
        <v>25</v>
      </c>
      <c r="F20" s="36">
        <f t="shared" si="1"/>
        <v>74275</v>
      </c>
      <c r="G20" s="44"/>
      <c r="H20" s="42"/>
      <c r="I20" s="5"/>
      <c r="J20" s="43"/>
      <c r="P20" s="722">
        <v>46086</v>
      </c>
      <c r="Q20" s="39">
        <f t="shared" si="3"/>
        <v>26</v>
      </c>
      <c r="R20" s="367">
        <v>46112</v>
      </c>
      <c r="S20" s="39" t="s">
        <v>262</v>
      </c>
      <c r="T20" s="723">
        <v>184</v>
      </c>
      <c r="U20" s="724" t="s">
        <v>51</v>
      </c>
      <c r="V20" s="724" t="s">
        <v>228</v>
      </c>
      <c r="W20" s="728">
        <v>2500</v>
      </c>
      <c r="X20" s="724" t="s">
        <v>36</v>
      </c>
      <c r="Y20" s="726">
        <v>15.8</v>
      </c>
      <c r="Z20" s="727">
        <v>39500</v>
      </c>
      <c r="AA20" s="729"/>
      <c r="AB20" s="727">
        <v>39500</v>
      </c>
      <c r="AC20" s="628" t="s">
        <v>263</v>
      </c>
    </row>
    <row r="21" spans="2:29" x14ac:dyDescent="0.25">
      <c r="B21" s="34">
        <v>46099</v>
      </c>
      <c r="C21" s="1">
        <v>2951</v>
      </c>
      <c r="D21" s="2"/>
      <c r="E21" s="35">
        <v>25</v>
      </c>
      <c r="F21" s="36">
        <f t="shared" si="1"/>
        <v>73775</v>
      </c>
      <c r="G21" s="44"/>
      <c r="H21" s="42"/>
      <c r="I21" s="5"/>
      <c r="J21" s="43"/>
      <c r="P21" s="722">
        <v>46086</v>
      </c>
      <c r="Q21" s="39">
        <f t="shared" si="3"/>
        <v>26</v>
      </c>
      <c r="R21" s="367">
        <v>46112</v>
      </c>
      <c r="S21" s="39" t="s">
        <v>262</v>
      </c>
      <c r="T21" s="723">
        <v>184</v>
      </c>
      <c r="U21" s="724" t="s">
        <v>51</v>
      </c>
      <c r="V21" s="724" t="s">
        <v>215</v>
      </c>
      <c r="W21" s="725">
        <v>230</v>
      </c>
      <c r="X21" s="724" t="s">
        <v>53</v>
      </c>
      <c r="Y21" s="726">
        <v>835</v>
      </c>
      <c r="Z21" s="727">
        <v>192050</v>
      </c>
      <c r="AA21" s="729"/>
      <c r="AB21" s="727">
        <v>192050</v>
      </c>
      <c r="AC21" s="628" t="s">
        <v>263</v>
      </c>
    </row>
    <row r="22" spans="2:29" x14ac:dyDescent="0.25">
      <c r="B22" s="34">
        <v>46100</v>
      </c>
      <c r="C22" s="1">
        <v>2932</v>
      </c>
      <c r="D22" s="2"/>
      <c r="E22" s="35">
        <v>25</v>
      </c>
      <c r="F22" s="36">
        <f t="shared" si="1"/>
        <v>73300</v>
      </c>
      <c r="G22" s="44"/>
      <c r="H22" s="42"/>
      <c r="I22" s="5"/>
      <c r="J22" s="43"/>
      <c r="P22" s="14"/>
      <c r="Q22" s="14"/>
      <c r="R22" s="14"/>
      <c r="S22" s="14"/>
      <c r="T22" s="14"/>
      <c r="U22" s="14"/>
      <c r="V22" s="14" t="s">
        <v>133</v>
      </c>
      <c r="W22" s="14"/>
      <c r="X22" s="14"/>
      <c r="Y22" s="14"/>
      <c r="Z22" s="14"/>
      <c r="AA22" s="14"/>
      <c r="AB22" s="349">
        <v>-575300</v>
      </c>
    </row>
    <row r="23" spans="2:29" x14ac:dyDescent="0.25">
      <c r="B23" s="34">
        <v>46101</v>
      </c>
      <c r="C23" s="1">
        <v>2893</v>
      </c>
      <c r="D23" s="2"/>
      <c r="E23" s="35">
        <v>25</v>
      </c>
      <c r="F23" s="36">
        <f t="shared" si="1"/>
        <v>72325</v>
      </c>
      <c r="G23" s="44"/>
      <c r="H23" s="42"/>
      <c r="I23" s="5"/>
      <c r="J23" s="43"/>
      <c r="P23" s="730">
        <v>46053</v>
      </c>
      <c r="Q23" s="731">
        <f>R23-P23</f>
        <v>89</v>
      </c>
      <c r="R23" s="732">
        <v>46142</v>
      </c>
      <c r="S23" s="731" t="s">
        <v>262</v>
      </c>
      <c r="T23" s="733">
        <v>88</v>
      </c>
      <c r="U23" s="734" t="s">
        <v>51</v>
      </c>
      <c r="V23" s="734" t="s">
        <v>222</v>
      </c>
      <c r="W23" s="735">
        <v>20</v>
      </c>
      <c r="X23" s="734" t="s">
        <v>53</v>
      </c>
      <c r="Y23" s="736">
        <v>770</v>
      </c>
      <c r="Z23" s="737">
        <v>15400</v>
      </c>
      <c r="AA23" s="738"/>
      <c r="AB23" s="737">
        <v>15400</v>
      </c>
      <c r="AC23" s="676" t="s">
        <v>277</v>
      </c>
    </row>
    <row r="24" spans="2:29" x14ac:dyDescent="0.25">
      <c r="B24" s="34">
        <v>46102</v>
      </c>
      <c r="C24" s="1">
        <v>2990</v>
      </c>
      <c r="D24" s="2"/>
      <c r="E24" s="35">
        <v>25</v>
      </c>
      <c r="F24" s="36">
        <f t="shared" si="1"/>
        <v>74750</v>
      </c>
      <c r="G24" s="44"/>
      <c r="H24" s="42"/>
      <c r="I24" s="5"/>
      <c r="J24" s="43"/>
      <c r="P24" s="730">
        <v>46053</v>
      </c>
      <c r="Q24" s="731">
        <f t="shared" ref="Q24:Q41" si="4">R24-P24</f>
        <v>89</v>
      </c>
      <c r="R24" s="732">
        <v>46142</v>
      </c>
      <c r="S24" s="731" t="s">
        <v>262</v>
      </c>
      <c r="T24" s="733">
        <v>88</v>
      </c>
      <c r="U24" s="734" t="s">
        <v>51</v>
      </c>
      <c r="V24" s="734" t="s">
        <v>223</v>
      </c>
      <c r="W24" s="739">
        <v>500</v>
      </c>
      <c r="X24" s="734" t="s">
        <v>36</v>
      </c>
      <c r="Y24" s="736">
        <v>15.8</v>
      </c>
      <c r="Z24" s="737">
        <v>7900</v>
      </c>
      <c r="AA24" s="738"/>
      <c r="AB24" s="737">
        <v>7900</v>
      </c>
      <c r="AC24" s="676" t="s">
        <v>277</v>
      </c>
    </row>
    <row r="25" spans="2:29" x14ac:dyDescent="0.25">
      <c r="B25" s="34">
        <v>46103</v>
      </c>
      <c r="C25" s="1">
        <v>2893</v>
      </c>
      <c r="D25" s="2"/>
      <c r="E25" s="35">
        <v>25</v>
      </c>
      <c r="F25" s="36">
        <f t="shared" si="1"/>
        <v>72325</v>
      </c>
      <c r="G25" s="44"/>
      <c r="H25" s="42"/>
      <c r="I25" s="5"/>
      <c r="J25" s="43"/>
      <c r="P25" s="730">
        <v>46053</v>
      </c>
      <c r="Q25" s="731">
        <f t="shared" si="4"/>
        <v>89</v>
      </c>
      <c r="R25" s="732">
        <v>46142</v>
      </c>
      <c r="S25" s="731" t="s">
        <v>262</v>
      </c>
      <c r="T25" s="733">
        <v>88</v>
      </c>
      <c r="U25" s="734" t="s">
        <v>51</v>
      </c>
      <c r="V25" s="734" t="s">
        <v>225</v>
      </c>
      <c r="W25" s="735">
        <v>20</v>
      </c>
      <c r="X25" s="734" t="s">
        <v>53</v>
      </c>
      <c r="Y25" s="736">
        <v>720</v>
      </c>
      <c r="Z25" s="737">
        <v>14400</v>
      </c>
      <c r="AA25" s="738"/>
      <c r="AB25" s="737">
        <v>14400</v>
      </c>
      <c r="AC25" s="676" t="s">
        <v>277</v>
      </c>
    </row>
    <row r="26" spans="2:29" x14ac:dyDescent="0.25">
      <c r="B26" s="34">
        <v>46104</v>
      </c>
      <c r="C26" s="1">
        <v>2990</v>
      </c>
      <c r="D26" s="2"/>
      <c r="E26" s="35">
        <v>25</v>
      </c>
      <c r="F26" s="36">
        <f t="shared" si="1"/>
        <v>74750</v>
      </c>
      <c r="G26" s="44"/>
      <c r="H26" s="42"/>
      <c r="I26" s="5"/>
      <c r="J26" s="43"/>
      <c r="P26" s="730">
        <v>46053</v>
      </c>
      <c r="Q26" s="731">
        <f t="shared" si="4"/>
        <v>89</v>
      </c>
      <c r="R26" s="732">
        <v>46142</v>
      </c>
      <c r="S26" s="731" t="s">
        <v>262</v>
      </c>
      <c r="T26" s="733">
        <v>88</v>
      </c>
      <c r="U26" s="734" t="s">
        <v>51</v>
      </c>
      <c r="V26" s="734" t="s">
        <v>248</v>
      </c>
      <c r="W26" s="739">
        <v>1000</v>
      </c>
      <c r="X26" s="734" t="s">
        <v>36</v>
      </c>
      <c r="Y26" s="736">
        <v>18</v>
      </c>
      <c r="Z26" s="737">
        <v>18000</v>
      </c>
      <c r="AA26" s="738"/>
      <c r="AB26" s="737">
        <v>18000</v>
      </c>
      <c r="AC26" s="676" t="s">
        <v>277</v>
      </c>
    </row>
    <row r="27" spans="2:29" x14ac:dyDescent="0.25">
      <c r="B27" s="34">
        <v>46105</v>
      </c>
      <c r="C27" s="1">
        <v>2874</v>
      </c>
      <c r="D27" s="2"/>
      <c r="E27" s="35">
        <v>25</v>
      </c>
      <c r="F27" s="36">
        <f t="shared" si="1"/>
        <v>71850</v>
      </c>
      <c r="G27" s="44"/>
      <c r="H27" s="42"/>
      <c r="I27" s="5"/>
      <c r="J27" s="43"/>
      <c r="P27" s="730">
        <v>46053</v>
      </c>
      <c r="Q27" s="731">
        <f t="shared" si="4"/>
        <v>89</v>
      </c>
      <c r="R27" s="732">
        <v>46142</v>
      </c>
      <c r="S27" s="731" t="s">
        <v>262</v>
      </c>
      <c r="T27" s="733">
        <v>88</v>
      </c>
      <c r="U27" s="734" t="s">
        <v>51</v>
      </c>
      <c r="V27" s="734" t="s">
        <v>215</v>
      </c>
      <c r="W27" s="735">
        <v>350</v>
      </c>
      <c r="X27" s="734" t="s">
        <v>53</v>
      </c>
      <c r="Y27" s="736">
        <v>810</v>
      </c>
      <c r="Z27" s="737">
        <v>283500</v>
      </c>
      <c r="AA27" s="738"/>
      <c r="AB27" s="737">
        <v>283500</v>
      </c>
      <c r="AC27" s="676" t="s">
        <v>277</v>
      </c>
    </row>
    <row r="28" spans="2:29" x14ac:dyDescent="0.25">
      <c r="B28" s="34">
        <v>46106</v>
      </c>
      <c r="C28" s="1">
        <v>2951</v>
      </c>
      <c r="D28" s="2"/>
      <c r="E28" s="35">
        <v>25</v>
      </c>
      <c r="F28" s="36">
        <f t="shared" si="1"/>
        <v>73775</v>
      </c>
      <c r="G28" s="44"/>
      <c r="H28" s="42"/>
      <c r="I28" s="5"/>
      <c r="J28" s="43"/>
      <c r="P28" s="730">
        <v>46063</v>
      </c>
      <c r="Q28" s="731">
        <f t="shared" si="4"/>
        <v>79</v>
      </c>
      <c r="R28" s="732">
        <v>46142</v>
      </c>
      <c r="S28" s="731" t="s">
        <v>262</v>
      </c>
      <c r="T28" s="733">
        <v>109</v>
      </c>
      <c r="U28" s="734" t="s">
        <v>51</v>
      </c>
      <c r="V28" s="734" t="s">
        <v>273</v>
      </c>
      <c r="W28" s="735">
        <v>5</v>
      </c>
      <c r="X28" s="734" t="s">
        <v>53</v>
      </c>
      <c r="Y28" s="736">
        <v>762.37624000000005</v>
      </c>
      <c r="Z28" s="737">
        <v>3811.88</v>
      </c>
      <c r="AA28" s="737">
        <v>38.119999999999997</v>
      </c>
      <c r="AB28" s="737">
        <v>3850</v>
      </c>
      <c r="AC28" s="676" t="s">
        <v>277</v>
      </c>
    </row>
    <row r="29" spans="2:29" x14ac:dyDescent="0.25">
      <c r="B29" s="34">
        <v>46107</v>
      </c>
      <c r="C29" s="1">
        <v>2913</v>
      </c>
      <c r="D29" s="2"/>
      <c r="E29" s="35">
        <v>25</v>
      </c>
      <c r="F29" s="36">
        <f t="shared" si="1"/>
        <v>72825</v>
      </c>
      <c r="G29" s="44"/>
      <c r="H29" s="42"/>
      <c r="I29" s="5"/>
      <c r="J29" s="43"/>
      <c r="P29" s="730">
        <v>46063</v>
      </c>
      <c r="Q29" s="731">
        <f t="shared" si="4"/>
        <v>79</v>
      </c>
      <c r="R29" s="732">
        <v>46142</v>
      </c>
      <c r="S29" s="731" t="s">
        <v>262</v>
      </c>
      <c r="T29" s="733">
        <v>109</v>
      </c>
      <c r="U29" s="734" t="s">
        <v>51</v>
      </c>
      <c r="V29" s="734" t="s">
        <v>223</v>
      </c>
      <c r="W29" s="739">
        <v>100</v>
      </c>
      <c r="X29" s="734" t="s">
        <v>36</v>
      </c>
      <c r="Y29" s="736">
        <v>15.8</v>
      </c>
      <c r="Z29" s="737">
        <v>1580</v>
      </c>
      <c r="AA29" s="738"/>
      <c r="AB29" s="737">
        <v>1580</v>
      </c>
      <c r="AC29" s="676" t="s">
        <v>277</v>
      </c>
    </row>
    <row r="30" spans="2:29" x14ac:dyDescent="0.25">
      <c r="B30" s="34">
        <v>46108</v>
      </c>
      <c r="C30" s="1">
        <v>2932</v>
      </c>
      <c r="D30" s="2"/>
      <c r="E30" s="35">
        <v>25</v>
      </c>
      <c r="F30" s="36">
        <f t="shared" si="1"/>
        <v>73300</v>
      </c>
      <c r="G30" s="44"/>
      <c r="H30" s="42"/>
      <c r="I30" s="5"/>
      <c r="J30" s="43"/>
      <c r="P30" s="730">
        <v>46063</v>
      </c>
      <c r="Q30" s="731">
        <f t="shared" si="4"/>
        <v>79</v>
      </c>
      <c r="R30" s="732">
        <v>46142</v>
      </c>
      <c r="S30" s="731" t="s">
        <v>262</v>
      </c>
      <c r="T30" s="733">
        <v>109</v>
      </c>
      <c r="U30" s="734" t="s">
        <v>51</v>
      </c>
      <c r="V30" s="734" t="s">
        <v>224</v>
      </c>
      <c r="W30" s="739">
        <v>200</v>
      </c>
      <c r="X30" s="734" t="s">
        <v>36</v>
      </c>
      <c r="Y30" s="736">
        <v>15.7</v>
      </c>
      <c r="Z30" s="737">
        <v>3140</v>
      </c>
      <c r="AA30" s="738"/>
      <c r="AB30" s="737">
        <v>3140</v>
      </c>
      <c r="AC30" s="676" t="s">
        <v>277</v>
      </c>
    </row>
    <row r="31" spans="2:29" x14ac:dyDescent="0.25">
      <c r="B31" s="34">
        <v>46109</v>
      </c>
      <c r="C31" s="1">
        <v>2893</v>
      </c>
      <c r="D31" s="2"/>
      <c r="E31" s="35">
        <v>25</v>
      </c>
      <c r="F31" s="36">
        <f t="shared" si="1"/>
        <v>72325</v>
      </c>
      <c r="G31" s="44"/>
      <c r="H31" s="42"/>
      <c r="I31" s="5"/>
      <c r="J31" s="43"/>
      <c r="P31" s="730">
        <v>46063</v>
      </c>
      <c r="Q31" s="731">
        <f t="shared" si="4"/>
        <v>79</v>
      </c>
      <c r="R31" s="732">
        <v>46142</v>
      </c>
      <c r="S31" s="731" t="s">
        <v>262</v>
      </c>
      <c r="T31" s="733">
        <v>109</v>
      </c>
      <c r="U31" s="734" t="s">
        <v>51</v>
      </c>
      <c r="V31" s="734" t="s">
        <v>274</v>
      </c>
      <c r="W31" s="735">
        <v>25</v>
      </c>
      <c r="X31" s="734" t="s">
        <v>53</v>
      </c>
      <c r="Y31" s="736">
        <v>712.87129000000004</v>
      </c>
      <c r="Z31" s="737">
        <v>17821.78</v>
      </c>
      <c r="AA31" s="737">
        <v>178.22</v>
      </c>
      <c r="AB31" s="737">
        <v>18000</v>
      </c>
      <c r="AC31" s="676" t="s">
        <v>277</v>
      </c>
    </row>
    <row r="32" spans="2:29" x14ac:dyDescent="0.25">
      <c r="B32" s="34">
        <v>46110</v>
      </c>
      <c r="C32" s="1">
        <v>2835</v>
      </c>
      <c r="D32" s="2"/>
      <c r="E32" s="35">
        <v>25</v>
      </c>
      <c r="F32" s="36">
        <f t="shared" si="1"/>
        <v>70875</v>
      </c>
      <c r="G32" s="44"/>
      <c r="H32" s="42"/>
      <c r="I32" s="5"/>
      <c r="J32" s="43"/>
      <c r="P32" s="730">
        <v>46063</v>
      </c>
      <c r="Q32" s="731">
        <f t="shared" si="4"/>
        <v>79</v>
      </c>
      <c r="R32" s="732">
        <v>46142</v>
      </c>
      <c r="S32" s="731" t="s">
        <v>262</v>
      </c>
      <c r="T32" s="733">
        <v>109</v>
      </c>
      <c r="U32" s="734" t="s">
        <v>51</v>
      </c>
      <c r="V32" s="734" t="s">
        <v>248</v>
      </c>
      <c r="W32" s="739">
        <v>2000</v>
      </c>
      <c r="X32" s="734" t="s">
        <v>36</v>
      </c>
      <c r="Y32" s="736">
        <v>18</v>
      </c>
      <c r="Z32" s="737">
        <v>36000</v>
      </c>
      <c r="AA32" s="738"/>
      <c r="AB32" s="737">
        <v>36000</v>
      </c>
      <c r="AC32" s="676" t="s">
        <v>277</v>
      </c>
    </row>
    <row r="33" spans="2:29" x14ac:dyDescent="0.25">
      <c r="B33" s="34">
        <v>46111</v>
      </c>
      <c r="C33" s="1">
        <v>2854</v>
      </c>
      <c r="D33" s="2"/>
      <c r="E33" s="35">
        <v>25</v>
      </c>
      <c r="F33" s="36">
        <f t="shared" si="1"/>
        <v>71350</v>
      </c>
      <c r="G33" s="44"/>
      <c r="H33" s="42"/>
      <c r="I33" s="5"/>
      <c r="J33" s="43"/>
      <c r="P33" s="730">
        <v>46063</v>
      </c>
      <c r="Q33" s="731">
        <f t="shared" si="4"/>
        <v>79</v>
      </c>
      <c r="R33" s="732">
        <v>46142</v>
      </c>
      <c r="S33" s="731" t="s">
        <v>262</v>
      </c>
      <c r="T33" s="733">
        <v>109</v>
      </c>
      <c r="U33" s="734" t="s">
        <v>51</v>
      </c>
      <c r="V33" s="734" t="s">
        <v>228</v>
      </c>
      <c r="W33" s="739">
        <v>2000</v>
      </c>
      <c r="X33" s="734" t="s">
        <v>36</v>
      </c>
      <c r="Y33" s="736">
        <v>15.8</v>
      </c>
      <c r="Z33" s="737">
        <v>31600</v>
      </c>
      <c r="AA33" s="738"/>
      <c r="AB33" s="737">
        <v>31600</v>
      </c>
      <c r="AC33" s="676" t="s">
        <v>277</v>
      </c>
    </row>
    <row r="34" spans="2:29" ht="15.75" thickBot="1" x14ac:dyDescent="0.3">
      <c r="B34" s="34">
        <v>46112</v>
      </c>
      <c r="C34" s="8">
        <v>2971</v>
      </c>
      <c r="D34" s="46"/>
      <c r="E34" s="35">
        <v>25</v>
      </c>
      <c r="F34" s="48">
        <f t="shared" si="1"/>
        <v>74275</v>
      </c>
      <c r="G34" s="49"/>
      <c r="H34" s="50"/>
      <c r="I34" s="51"/>
      <c r="J34" s="52"/>
      <c r="P34" s="730">
        <v>46063</v>
      </c>
      <c r="Q34" s="731">
        <f t="shared" si="4"/>
        <v>79</v>
      </c>
      <c r="R34" s="732">
        <v>46142</v>
      </c>
      <c r="S34" s="731" t="s">
        <v>262</v>
      </c>
      <c r="T34" s="733">
        <v>109</v>
      </c>
      <c r="U34" s="734" t="s">
        <v>51</v>
      </c>
      <c r="V34" s="734" t="s">
        <v>275</v>
      </c>
      <c r="W34" s="735">
        <v>100</v>
      </c>
      <c r="X34" s="734" t="s">
        <v>53</v>
      </c>
      <c r="Y34" s="736">
        <v>15.6</v>
      </c>
      <c r="Z34" s="737">
        <v>1560</v>
      </c>
      <c r="AA34" s="738"/>
      <c r="AB34" s="737">
        <v>1560</v>
      </c>
      <c r="AC34" s="676" t="s">
        <v>277</v>
      </c>
    </row>
    <row r="35" spans="2:29" x14ac:dyDescent="0.25">
      <c r="B35" s="53" t="s">
        <v>34</v>
      </c>
      <c r="C35" s="54">
        <f>SUM(C4:C34)</f>
        <v>89707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1890927.7240000009</v>
      </c>
      <c r="P35" s="730">
        <v>46063</v>
      </c>
      <c r="Q35" s="731">
        <f t="shared" si="4"/>
        <v>79</v>
      </c>
      <c r="R35" s="732">
        <v>46142</v>
      </c>
      <c r="S35" s="731" t="s">
        <v>262</v>
      </c>
      <c r="T35" s="733">
        <v>109</v>
      </c>
      <c r="U35" s="734" t="s">
        <v>51</v>
      </c>
      <c r="V35" s="734" t="s">
        <v>215</v>
      </c>
      <c r="W35" s="735">
        <v>200</v>
      </c>
      <c r="X35" s="734" t="s">
        <v>53</v>
      </c>
      <c r="Y35" s="736">
        <v>810</v>
      </c>
      <c r="Z35" s="737">
        <v>162000</v>
      </c>
      <c r="AA35" s="738"/>
      <c r="AB35" s="737">
        <v>162000</v>
      </c>
      <c r="AC35" s="676" t="s">
        <v>277</v>
      </c>
    </row>
    <row r="36" spans="2:2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2242675</v>
      </c>
      <c r="L36" s="3"/>
      <c r="P36" s="730">
        <v>46063</v>
      </c>
      <c r="Q36" s="731">
        <f t="shared" si="4"/>
        <v>79</v>
      </c>
      <c r="R36" s="732">
        <v>46142</v>
      </c>
      <c r="S36" s="731" t="s">
        <v>262</v>
      </c>
      <c r="T36" s="733">
        <v>109</v>
      </c>
      <c r="U36" s="734" t="s">
        <v>51</v>
      </c>
      <c r="V36" s="734" t="s">
        <v>276</v>
      </c>
      <c r="W36" s="739">
        <v>3500</v>
      </c>
      <c r="X36" s="734" t="s">
        <v>36</v>
      </c>
      <c r="Y36" s="736">
        <v>16.8</v>
      </c>
      <c r="Z36" s="737">
        <v>58800</v>
      </c>
      <c r="AA36" s="738"/>
      <c r="AB36" s="737">
        <v>58800</v>
      </c>
      <c r="AC36" s="676" t="s">
        <v>277</v>
      </c>
    </row>
    <row r="37" spans="2:29" x14ac:dyDescent="0.25">
      <c r="B37" s="60" t="s">
        <v>38</v>
      </c>
      <c r="C37" s="61">
        <f>C35</f>
        <v>89707</v>
      </c>
      <c r="D37" s="2">
        <f>D35/1.03</f>
        <v>0</v>
      </c>
      <c r="E37" s="35"/>
      <c r="F37" s="36">
        <f>SUM(F4:F36)</f>
        <v>2242675</v>
      </c>
      <c r="G37" s="42"/>
      <c r="H37" s="39" t="s">
        <v>41</v>
      </c>
      <c r="I37" s="39"/>
      <c r="J37" s="40"/>
      <c r="P37" s="730">
        <v>46063</v>
      </c>
      <c r="Q37" s="731">
        <f t="shared" si="4"/>
        <v>79</v>
      </c>
      <c r="R37" s="732">
        <v>46142</v>
      </c>
      <c r="S37" s="731" t="s">
        <v>262</v>
      </c>
      <c r="T37" s="733">
        <v>111</v>
      </c>
      <c r="U37" s="734" t="s">
        <v>51</v>
      </c>
      <c r="V37" s="734" t="s">
        <v>171</v>
      </c>
      <c r="W37" s="735">
        <v>3</v>
      </c>
      <c r="X37" s="734" t="s">
        <v>53</v>
      </c>
      <c r="Y37" s="736">
        <v>2000</v>
      </c>
      <c r="Z37" s="737">
        <v>6000</v>
      </c>
      <c r="AA37" s="737">
        <v>1200</v>
      </c>
      <c r="AB37" s="737">
        <v>7200</v>
      </c>
      <c r="AC37" s="676" t="s">
        <v>277</v>
      </c>
    </row>
    <row r="38" spans="2:2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14353.12</v>
      </c>
      <c r="P38" s="730">
        <v>46063</v>
      </c>
      <c r="Q38" s="731">
        <f t="shared" si="4"/>
        <v>79</v>
      </c>
      <c r="R38" s="732">
        <v>46142</v>
      </c>
      <c r="S38" s="731" t="s">
        <v>262</v>
      </c>
      <c r="T38" s="733">
        <v>111</v>
      </c>
      <c r="U38" s="734" t="s">
        <v>51</v>
      </c>
      <c r="V38" s="734" t="s">
        <v>172</v>
      </c>
      <c r="W38" s="735">
        <v>3</v>
      </c>
      <c r="X38" s="734" t="s">
        <v>53</v>
      </c>
      <c r="Y38" s="736">
        <v>1333.3333299999999</v>
      </c>
      <c r="Z38" s="737">
        <v>4000</v>
      </c>
      <c r="AA38" s="737">
        <v>800</v>
      </c>
      <c r="AB38" s="737">
        <v>4800</v>
      </c>
      <c r="AC38" s="676" t="s">
        <v>277</v>
      </c>
    </row>
    <row r="39" spans="2:29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366100.39599999925</v>
      </c>
      <c r="P39" s="730">
        <v>46063</v>
      </c>
      <c r="Q39" s="731">
        <f t="shared" si="4"/>
        <v>79</v>
      </c>
      <c r="R39" s="732">
        <v>46142</v>
      </c>
      <c r="S39" s="731" t="s">
        <v>262</v>
      </c>
      <c r="T39" s="733">
        <v>111</v>
      </c>
      <c r="U39" s="734" t="s">
        <v>51</v>
      </c>
      <c r="V39" s="734" t="s">
        <v>224</v>
      </c>
      <c r="W39" s="739">
        <v>500</v>
      </c>
      <c r="X39" s="734" t="s">
        <v>36</v>
      </c>
      <c r="Y39" s="736">
        <v>15.7</v>
      </c>
      <c r="Z39" s="737">
        <v>7850</v>
      </c>
      <c r="AA39" s="738"/>
      <c r="AB39" s="737">
        <v>7850</v>
      </c>
      <c r="AC39" s="676" t="s">
        <v>277</v>
      </c>
    </row>
    <row r="40" spans="2:29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  <c r="P40" s="730">
        <v>46063</v>
      </c>
      <c r="Q40" s="731">
        <f t="shared" si="4"/>
        <v>79</v>
      </c>
      <c r="R40" s="732">
        <v>46142</v>
      </c>
      <c r="S40" s="731" t="s">
        <v>262</v>
      </c>
      <c r="T40" s="733">
        <v>111</v>
      </c>
      <c r="U40" s="734" t="s">
        <v>51</v>
      </c>
      <c r="V40" s="734" t="s">
        <v>248</v>
      </c>
      <c r="W40" s="739">
        <v>500</v>
      </c>
      <c r="X40" s="734" t="s">
        <v>36</v>
      </c>
      <c r="Y40" s="736">
        <v>18</v>
      </c>
      <c r="Z40" s="737">
        <v>9000</v>
      </c>
      <c r="AA40" s="738"/>
      <c r="AB40" s="737">
        <v>9000</v>
      </c>
      <c r="AC40" s="676" t="s">
        <v>277</v>
      </c>
    </row>
    <row r="41" spans="2:29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  <c r="P41" s="730">
        <v>46063</v>
      </c>
      <c r="Q41" s="731">
        <f t="shared" si="4"/>
        <v>79</v>
      </c>
      <c r="R41" s="732">
        <v>46142</v>
      </c>
      <c r="S41" s="731" t="s">
        <v>262</v>
      </c>
      <c r="T41" s="733">
        <v>111</v>
      </c>
      <c r="U41" s="734" t="s">
        <v>51</v>
      </c>
      <c r="V41" s="734" t="s">
        <v>215</v>
      </c>
      <c r="W41" s="735">
        <v>60</v>
      </c>
      <c r="X41" s="734" t="s">
        <v>53</v>
      </c>
      <c r="Y41" s="736">
        <v>810</v>
      </c>
      <c r="Z41" s="737">
        <v>48600</v>
      </c>
      <c r="AA41" s="738"/>
      <c r="AB41" s="737">
        <v>48600</v>
      </c>
      <c r="AC41" s="676" t="s">
        <v>277</v>
      </c>
    </row>
    <row r="42" spans="2:29" x14ac:dyDescent="0.25">
      <c r="J42" s="3"/>
      <c r="P42" s="740">
        <v>46105</v>
      </c>
      <c r="Q42" s="731">
        <f t="shared" ref="Q42" si="5">R42-P42</f>
        <v>37</v>
      </c>
      <c r="R42" s="732">
        <v>46142</v>
      </c>
      <c r="S42" s="731" t="s">
        <v>262</v>
      </c>
      <c r="T42" s="741">
        <v>243</v>
      </c>
      <c r="U42" s="742" t="s">
        <v>51</v>
      </c>
      <c r="V42" s="742" t="s">
        <v>294</v>
      </c>
      <c r="W42" s="743">
        <v>1</v>
      </c>
      <c r="X42" s="742" t="s">
        <v>53</v>
      </c>
      <c r="Y42" s="744">
        <v>76440</v>
      </c>
      <c r="Z42" s="745">
        <v>76440</v>
      </c>
      <c r="AA42" s="746"/>
      <c r="AB42" s="745">
        <v>76440</v>
      </c>
      <c r="AC42" s="676" t="s">
        <v>277</v>
      </c>
    </row>
    <row r="43" spans="2:29" x14ac:dyDescent="0.25">
      <c r="J43" s="3"/>
      <c r="P43" s="14"/>
      <c r="Q43" s="14"/>
      <c r="R43" s="14"/>
      <c r="S43" s="14"/>
      <c r="T43" s="14"/>
      <c r="U43" s="14"/>
      <c r="V43" s="14" t="s">
        <v>133</v>
      </c>
      <c r="W43" s="14"/>
      <c r="X43" s="14"/>
      <c r="Y43" s="14"/>
      <c r="Z43" s="14"/>
      <c r="AA43" s="14"/>
      <c r="AB43" s="349">
        <v>-809620</v>
      </c>
    </row>
    <row r="44" spans="2:29" x14ac:dyDescent="0.25">
      <c r="P44" s="747">
        <v>46086</v>
      </c>
      <c r="Q44" s="731">
        <f t="shared" ref="Q44:Q49" si="6">R44-P44</f>
        <v>87</v>
      </c>
      <c r="R44" s="732">
        <v>46173</v>
      </c>
      <c r="S44" s="731" t="s">
        <v>262</v>
      </c>
      <c r="T44" s="748">
        <v>185</v>
      </c>
      <c r="U44" s="749" t="s">
        <v>51</v>
      </c>
      <c r="V44" s="749" t="s">
        <v>215</v>
      </c>
      <c r="W44" s="750">
        <v>460</v>
      </c>
      <c r="X44" s="749" t="s">
        <v>53</v>
      </c>
      <c r="Y44" s="751">
        <v>874</v>
      </c>
      <c r="Z44" s="752">
        <v>402040</v>
      </c>
      <c r="AA44" s="753"/>
      <c r="AB44" s="752">
        <v>402040</v>
      </c>
      <c r="AC44" s="711" t="s">
        <v>292</v>
      </c>
    </row>
    <row r="45" spans="2:29" x14ac:dyDescent="0.25">
      <c r="P45" s="747">
        <v>46086</v>
      </c>
      <c r="Q45" s="731">
        <f t="shared" si="6"/>
        <v>87</v>
      </c>
      <c r="R45" s="732">
        <v>46173</v>
      </c>
      <c r="S45" s="731" t="s">
        <v>262</v>
      </c>
      <c r="T45" s="748">
        <v>186</v>
      </c>
      <c r="U45" s="749" t="s">
        <v>51</v>
      </c>
      <c r="V45" s="749" t="s">
        <v>273</v>
      </c>
      <c r="W45" s="750">
        <v>20</v>
      </c>
      <c r="X45" s="749" t="s">
        <v>53</v>
      </c>
      <c r="Y45" s="751">
        <v>816.83168000000001</v>
      </c>
      <c r="Z45" s="752">
        <v>16336.63</v>
      </c>
      <c r="AA45" s="752">
        <v>163.37</v>
      </c>
      <c r="AB45" s="752">
        <v>16500</v>
      </c>
      <c r="AC45" s="711" t="s">
        <v>292</v>
      </c>
    </row>
    <row r="46" spans="2:2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P46" s="747">
        <v>46086</v>
      </c>
      <c r="Q46" s="731">
        <f t="shared" si="6"/>
        <v>87</v>
      </c>
      <c r="R46" s="732">
        <v>46173</v>
      </c>
      <c r="S46" s="731" t="s">
        <v>262</v>
      </c>
      <c r="T46" s="748">
        <v>186</v>
      </c>
      <c r="U46" s="749" t="s">
        <v>51</v>
      </c>
      <c r="V46" s="749" t="s">
        <v>223</v>
      </c>
      <c r="W46" s="754">
        <v>750</v>
      </c>
      <c r="X46" s="749" t="s">
        <v>36</v>
      </c>
      <c r="Y46" s="751">
        <v>16.98</v>
      </c>
      <c r="Z46" s="752">
        <v>12735</v>
      </c>
      <c r="AA46" s="753"/>
      <c r="AB46" s="752">
        <v>12735</v>
      </c>
      <c r="AC46" s="711" t="s">
        <v>292</v>
      </c>
    </row>
    <row r="47" spans="2:29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  <c r="P47" s="747">
        <v>46086</v>
      </c>
      <c r="Q47" s="731">
        <f t="shared" si="6"/>
        <v>87</v>
      </c>
      <c r="R47" s="732">
        <v>46173</v>
      </c>
      <c r="S47" s="731" t="s">
        <v>262</v>
      </c>
      <c r="T47" s="748">
        <v>186</v>
      </c>
      <c r="U47" s="749" t="s">
        <v>51</v>
      </c>
      <c r="V47" s="749" t="s">
        <v>224</v>
      </c>
      <c r="W47" s="754">
        <v>750</v>
      </c>
      <c r="X47" s="749" t="s">
        <v>36</v>
      </c>
      <c r="Y47" s="751">
        <v>16.86</v>
      </c>
      <c r="Z47" s="752">
        <v>12645</v>
      </c>
      <c r="AA47" s="753"/>
      <c r="AB47" s="752">
        <v>12645</v>
      </c>
      <c r="AC47" s="711" t="s">
        <v>292</v>
      </c>
    </row>
    <row r="48" spans="2:29" x14ac:dyDescent="0.25">
      <c r="B48" s="17"/>
      <c r="C48" s="17"/>
      <c r="D48" s="17"/>
      <c r="E48" s="17"/>
      <c r="F48" s="17"/>
      <c r="G48" s="17"/>
      <c r="H48" s="17"/>
      <c r="I48" s="18"/>
      <c r="P48" s="747">
        <v>46086</v>
      </c>
      <c r="Q48" s="731">
        <f t="shared" si="6"/>
        <v>87</v>
      </c>
      <c r="R48" s="732">
        <v>46173</v>
      </c>
      <c r="S48" s="731" t="s">
        <v>262</v>
      </c>
      <c r="T48" s="748">
        <v>186</v>
      </c>
      <c r="U48" s="749" t="s">
        <v>51</v>
      </c>
      <c r="V48" s="749" t="s">
        <v>274</v>
      </c>
      <c r="W48" s="750">
        <v>20</v>
      </c>
      <c r="X48" s="749" t="s">
        <v>53</v>
      </c>
      <c r="Y48" s="751">
        <v>752.47524999999996</v>
      </c>
      <c r="Z48" s="752">
        <v>15049.51</v>
      </c>
      <c r="AA48" s="752">
        <v>150.49</v>
      </c>
      <c r="AB48" s="752">
        <v>15200</v>
      </c>
      <c r="AC48" s="711" t="s">
        <v>292</v>
      </c>
    </row>
    <row r="49" spans="2:2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P49" s="747">
        <v>46086</v>
      </c>
      <c r="Q49" s="731">
        <f t="shared" si="6"/>
        <v>87</v>
      </c>
      <c r="R49" s="732">
        <v>46173</v>
      </c>
      <c r="S49" s="731" t="s">
        <v>262</v>
      </c>
      <c r="T49" s="748">
        <v>186</v>
      </c>
      <c r="U49" s="749" t="s">
        <v>51</v>
      </c>
      <c r="V49" s="749" t="s">
        <v>248</v>
      </c>
      <c r="W49" s="754">
        <v>1000</v>
      </c>
      <c r="X49" s="749" t="s">
        <v>36</v>
      </c>
      <c r="Y49" s="751">
        <v>17.600000000000001</v>
      </c>
      <c r="Z49" s="752">
        <v>17600</v>
      </c>
      <c r="AA49" s="753"/>
      <c r="AB49" s="752">
        <v>17600</v>
      </c>
      <c r="AC49" s="711" t="s">
        <v>292</v>
      </c>
    </row>
    <row r="50" spans="2:29" x14ac:dyDescent="0.25">
      <c r="B50" s="13" t="s">
        <v>15</v>
      </c>
      <c r="C50" s="14"/>
      <c r="D50" s="15">
        <v>89707</v>
      </c>
      <c r="E50" s="16">
        <f>+F50/D50</f>
        <v>24</v>
      </c>
      <c r="F50" s="15">
        <v>2152968</v>
      </c>
      <c r="G50" s="15"/>
      <c r="H50" s="15">
        <v>29287.72</v>
      </c>
      <c r="I50" s="15">
        <f>F50-H50</f>
        <v>2123680.2799999998</v>
      </c>
      <c r="P50" s="14"/>
      <c r="Q50" s="14"/>
      <c r="R50" s="14"/>
      <c r="S50" s="14"/>
      <c r="T50" s="14"/>
      <c r="U50" s="14"/>
      <c r="V50" s="14" t="s">
        <v>133</v>
      </c>
      <c r="W50" s="14"/>
      <c r="X50" s="14"/>
      <c r="Y50" s="14"/>
      <c r="Z50" s="14"/>
      <c r="AA50" s="14"/>
      <c r="AB50" s="349">
        <v>-476720</v>
      </c>
    </row>
    <row r="51" spans="2:29" x14ac:dyDescent="0.25">
      <c r="B51" s="21"/>
      <c r="I51" s="4"/>
    </row>
    <row r="52" spans="2:29" x14ac:dyDescent="0.25">
      <c r="B52" s="21"/>
      <c r="I52" s="4"/>
    </row>
    <row r="53" spans="2:29" x14ac:dyDescent="0.25">
      <c r="B53" s="21"/>
      <c r="D53" s="22" t="s">
        <v>16</v>
      </c>
      <c r="E53" s="23">
        <v>1</v>
      </c>
      <c r="F53" s="25">
        <f>D56*E53</f>
        <v>89707</v>
      </c>
      <c r="G53" s="7">
        <f>F53*0.2</f>
        <v>17941.400000000001</v>
      </c>
      <c r="H53" s="7">
        <f>G53/5</f>
        <v>3588.28</v>
      </c>
      <c r="I53" s="4">
        <f>G53-H53</f>
        <v>14353.12</v>
      </c>
    </row>
    <row r="54" spans="2:29" x14ac:dyDescent="0.25">
      <c r="B54" s="21"/>
      <c r="C54" s="24"/>
    </row>
    <row r="55" spans="2:29" x14ac:dyDescent="0.25">
      <c r="B55" s="21"/>
      <c r="C55" s="24"/>
      <c r="D55" s="12" t="s">
        <v>9</v>
      </c>
      <c r="E55" s="12" t="s">
        <v>1</v>
      </c>
      <c r="F55" s="12" t="s">
        <v>10</v>
      </c>
      <c r="L55" s="3"/>
    </row>
    <row r="56" spans="2:29" x14ac:dyDescent="0.25">
      <c r="B56" s="21"/>
      <c r="C56" s="24"/>
      <c r="D56" s="15">
        <f>D50+D47</f>
        <v>89707</v>
      </c>
      <c r="E56" s="16">
        <f>F56/D56</f>
        <v>25</v>
      </c>
      <c r="F56" s="15">
        <f>F53+F50+F47</f>
        <v>2242675</v>
      </c>
    </row>
    <row r="57" spans="2:29" x14ac:dyDescent="0.25">
      <c r="I57" s="7"/>
    </row>
    <row r="58" spans="2:29" x14ac:dyDescent="0.25">
      <c r="D58" s="7">
        <f>C37-D56</f>
        <v>0</v>
      </c>
      <c r="F58" s="7">
        <f>E36-F56</f>
        <v>-2242675</v>
      </c>
    </row>
    <row r="60" spans="2:29" x14ac:dyDescent="0.25">
      <c r="B60" s="756" t="s">
        <v>278</v>
      </c>
      <c r="C60" s="756" t="s">
        <v>84</v>
      </c>
      <c r="D60" s="757"/>
      <c r="E60" s="755"/>
      <c r="F60" s="755">
        <v>89707</v>
      </c>
      <c r="G60" s="755">
        <v>17941.400000000001</v>
      </c>
      <c r="H60" s="755"/>
      <c r="I60" s="755">
        <v>107648.4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50177-FDB1-4627-B975-7398F4388DB2}">
  <dimension ref="B1:AC58"/>
  <sheetViews>
    <sheetView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SUM(N3:N17)</f>
        <v>0</v>
      </c>
    </row>
    <row r="2" spans="2:29" ht="26.25" thickBot="1" x14ac:dyDescent="0.3">
      <c r="B2" s="770" t="s">
        <v>84</v>
      </c>
      <c r="C2" s="771"/>
      <c r="D2" s="771"/>
      <c r="E2" s="771"/>
      <c r="F2" s="771"/>
      <c r="G2" s="771"/>
      <c r="H2" s="771"/>
      <c r="I2" s="771"/>
      <c r="J2" s="772"/>
      <c r="L2" s="773" t="s">
        <v>240</v>
      </c>
      <c r="M2" s="774"/>
      <c r="N2" s="77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46113</v>
      </c>
      <c r="C4" s="1"/>
      <c r="D4" s="2"/>
      <c r="E4" s="35">
        <v>25</v>
      </c>
      <c r="F4" s="36">
        <f>E4*C4</f>
        <v>0</v>
      </c>
      <c r="G4" s="37"/>
      <c r="H4" s="38" t="s">
        <v>4</v>
      </c>
      <c r="I4" s="39"/>
      <c r="J4" s="40">
        <f>'MART 2026'!J39*-1</f>
        <v>-366100.39599999925</v>
      </c>
    </row>
    <row r="5" spans="2:29" x14ac:dyDescent="0.25">
      <c r="B5" s="34">
        <v>46114</v>
      </c>
      <c r="C5" s="1"/>
      <c r="D5" s="2"/>
      <c r="E5" s="35">
        <v>25</v>
      </c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/>
      <c r="D6" s="2"/>
      <c r="E6" s="35">
        <v>25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46116</v>
      </c>
      <c r="C7" s="1"/>
      <c r="D7" s="2"/>
      <c r="E7" s="35">
        <v>25</v>
      </c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46117</v>
      </c>
      <c r="C8" s="1"/>
      <c r="D8" s="2"/>
      <c r="E8" s="35">
        <v>25</v>
      </c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46118</v>
      </c>
      <c r="C9" s="1"/>
      <c r="D9" s="2"/>
      <c r="E9" s="35">
        <v>25</v>
      </c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46119</v>
      </c>
      <c r="C10" s="1"/>
      <c r="D10" s="2"/>
      <c r="E10" s="35">
        <v>25</v>
      </c>
      <c r="F10" s="36">
        <f t="shared" si="0"/>
        <v>0</v>
      </c>
      <c r="G10" s="44"/>
      <c r="H10" s="42"/>
      <c r="I10" s="5"/>
      <c r="J10" s="43"/>
    </row>
    <row r="11" spans="2:29" x14ac:dyDescent="0.25">
      <c r="B11" s="34">
        <v>46120</v>
      </c>
      <c r="C11" s="1"/>
      <c r="D11" s="2"/>
      <c r="E11" s="35">
        <v>25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>
        <v>25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46122</v>
      </c>
      <c r="C13" s="1"/>
      <c r="D13" s="2"/>
      <c r="E13" s="35">
        <v>25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46123</v>
      </c>
      <c r="C14" s="1"/>
      <c r="D14" s="2"/>
      <c r="E14" s="35">
        <v>25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46124</v>
      </c>
      <c r="C15" s="1"/>
      <c r="D15" s="2"/>
      <c r="E15" s="35">
        <v>25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>
        <v>25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>
        <v>25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>
        <v>25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>
        <v>25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>
        <v>25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>
        <v>25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>
        <v>25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>
        <v>25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>
        <v>25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>
        <v>25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>
        <v>25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>
        <v>25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>
        <v>25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>
        <v>25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>
        <v>25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>
        <v>25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>
        <v>25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>
        <v>25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64" t="s">
        <v>35</v>
      </c>
      <c r="I35" s="764"/>
      <c r="J35" s="59">
        <f>SUM(J4:J34)</f>
        <v>-366100.39599999925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5" t="s">
        <v>37</v>
      </c>
      <c r="I36" s="765"/>
      <c r="J36" s="43">
        <f>F36+F37</f>
        <v>0</v>
      </c>
      <c r="L36" s="3"/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66" t="s">
        <v>39</v>
      </c>
      <c r="C39" s="767"/>
      <c r="D39" s="62"/>
      <c r="E39" s="63"/>
      <c r="F39" s="64"/>
      <c r="G39" s="65"/>
      <c r="H39" s="768" t="s">
        <v>40</v>
      </c>
      <c r="I39" s="768"/>
      <c r="J39" s="66">
        <f>J36+J37+J38-J35</f>
        <v>366100.39599999925</v>
      </c>
    </row>
    <row r="40" spans="2:12" ht="15.75" thickBot="1" x14ac:dyDescent="0.3">
      <c r="B40" s="758"/>
      <c r="C40" s="759"/>
      <c r="D40" s="759"/>
      <c r="E40" s="759"/>
      <c r="F40" s="759"/>
      <c r="G40" s="759"/>
      <c r="H40" s="759"/>
      <c r="I40" s="759"/>
      <c r="J40" s="760"/>
    </row>
    <row r="41" spans="2:12" ht="15.75" thickBot="1" x14ac:dyDescent="0.3">
      <c r="B41" s="758"/>
      <c r="C41" s="759"/>
      <c r="D41" s="759"/>
      <c r="E41" s="759"/>
      <c r="F41" s="759"/>
      <c r="G41" s="759"/>
      <c r="H41" s="759"/>
      <c r="I41" s="759"/>
      <c r="J41" s="76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4</vt:i4>
      </vt:variant>
    </vt:vector>
  </HeadingPairs>
  <TitlesOfParts>
    <vt:vector size="24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'AĞUSTOS 2025'!Yazdırma_Alanı</vt:lpstr>
      <vt:lpstr>'ARALIK 2025'!Yazdırma_Alanı</vt:lpstr>
      <vt:lpstr>'EYLÜL 2025'!Yazdırma_Alanı</vt:lpstr>
      <vt:lpstr>'KASIM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2026-01-14T08:16:59Z</cp:lastPrinted>
  <dcterms:created xsi:type="dcterms:W3CDTF">2015-06-05T18:19:34Z</dcterms:created>
  <dcterms:modified xsi:type="dcterms:W3CDTF">2026-04-27T08:48:26Z</dcterms:modified>
</cp:coreProperties>
</file>